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krugeradm-my.sharepoint.com/personal/mark_ignor_kruger_com/Documents/Desktop/Capital and Major Capital/T/Incentives/CITCO/"/>
    </mc:Choice>
  </mc:AlternateContent>
  <xr:revisionPtr revIDLastSave="174" documentId="13_ncr:1_{69CBCA3E-48EA-456B-8525-08ACA6B05F3E}" xr6:coauthVersionLast="47" xr6:coauthVersionMax="47" xr10:uidLastSave="{56212D55-E4D2-42FA-9A97-E95F46410F46}"/>
  <bookViews>
    <workbookView xWindow="-98" yWindow="-98" windowWidth="19396" windowHeight="11475" activeTab="1" xr2:uid="{00000000-000D-0000-FFFF-FFFF00000000}"/>
  </bookViews>
  <sheets>
    <sheet name="ReadMe" sheetId="1" r:id="rId1"/>
    <sheet name="Scope 1 Emissions" sheetId="2" r:id="rId2"/>
    <sheet name="Scope 2 Emissions" sheetId="3" r:id="rId3"/>
    <sheet name="Emissions Factor"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2" l="1"/>
  <c r="C9" i="2"/>
  <c r="B26" i="2"/>
  <c r="E10" i="3" l="1"/>
  <c r="E9" i="3" l="1"/>
  <c r="C23" i="4" l="1"/>
  <c r="C22" i="4"/>
  <c r="C21" i="4"/>
  <c r="D20" i="4"/>
  <c r="D21" i="4" s="1"/>
  <c r="D22" i="4" s="1"/>
  <c r="C20" i="4"/>
  <c r="C19" i="4"/>
  <c r="C18" i="4"/>
  <c r="C17" i="4"/>
  <c r="C16" i="4"/>
  <c r="C15" i="4"/>
  <c r="C13" i="4"/>
  <c r="C14" i="4" s="1"/>
  <c r="C12" i="4"/>
  <c r="D11" i="4"/>
  <c r="D14" i="4" s="1"/>
  <c r="D10" i="4"/>
  <c r="D13" i="4" s="1"/>
  <c r="C10" i="4"/>
  <c r="C11" i="4" s="1"/>
  <c r="D9" i="4"/>
  <c r="D12" i="4" s="1"/>
  <c r="D15" i="4" s="1"/>
  <c r="C9" i="4"/>
  <c r="D8" i="4"/>
  <c r="D7" i="4"/>
  <c r="C7" i="4"/>
  <c r="C8" i="4" s="1"/>
  <c r="C6" i="4"/>
  <c r="C5" i="4"/>
  <c r="C4" i="4"/>
  <c r="C2" i="4"/>
  <c r="C3" i="4" s="1"/>
  <c r="E25" i="3"/>
  <c r="E24" i="3"/>
  <c r="E23" i="3"/>
  <c r="E22" i="3"/>
  <c r="E21" i="3"/>
  <c r="E20" i="3"/>
  <c r="E19" i="3"/>
  <c r="E18" i="3"/>
  <c r="E17" i="3"/>
  <c r="E16" i="3"/>
  <c r="E15" i="3"/>
  <c r="E14" i="3"/>
  <c r="E13" i="3"/>
  <c r="E12" i="3"/>
  <c r="E11" i="3"/>
  <c r="B4" i="3" l="1"/>
  <c r="E26" i="3"/>
  <c r="O9" i="2"/>
  <c r="O26" i="2" l="1"/>
  <c r="B4" i="2"/>
  <c r="B5" i="2" s="1"/>
  <c r="B5" i="3" l="1"/>
</calcChain>
</file>

<file path=xl/sharedStrings.xml><?xml version="1.0" encoding="utf-8"?>
<sst xmlns="http://schemas.openxmlformats.org/spreadsheetml/2006/main" count="100" uniqueCount="74">
  <si>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</si>
  <si>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</si>
  <si>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</si>
  <si>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</si>
  <si>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</si>
  <si>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</si>
  <si>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</si>
  <si>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</si>
  <si>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</si>
  <si>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</si>
  <si>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</si>
  <si>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</si>
  <si>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</si>
  <si>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</si>
  <si>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</si>
  <si>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</si>
  <si>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</si>
  <si>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</si>
  <si>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</si>
  <si>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</si>
  <si>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</si>
  <si>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</si>
  <si>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</si>
  <si>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</si>
  <si>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</si>
  <si>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</si>
  <si>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</si>
  <si>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</si>
  <si>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</si>
  <si>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</si>
  <si>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kWh = Kilowatt hour</t>
  </si>
  <si>
    <t>Estimated Annual GHG Avoidance - Scope 2 (mt CO2e):</t>
  </si>
  <si>
    <t>Estimated Annual Electricity Consumption after Proposed Equipment (kWh)</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</si>
  <si>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</si>
  <si>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</si>
  <si>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</si>
  <si>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</si>
  <si>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</si>
  <si>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</si>
  <si>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</si>
  <si>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</si>
  <si>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</si>
  <si>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</si>
  <si>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</si>
  <si>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</si>
  <si>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</si>
  <si>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</si>
  <si>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</si>
  <si>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</si>
  <si>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</si>
  <si>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</si>
  <si>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</si>
  <si>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</si>
  <si>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</si>
  <si>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</si>
  <si>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</si>
  <si>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</si>
  <si>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</si>
  <si>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</si>
  <si>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</si>
  <si>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</si>
  <si>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</si>
  <si>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</si>
  <si>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</si>
  <si>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</si>
  <si>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</si>
  <si>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</si>
  <si>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</si>
  <si>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</si>
  <si>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</si>
  <si>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t>Glycol Heat Recovery System</t>
  </si>
  <si>
    <t>Includes Heat Recovery System and Area 98.04. Heat recovered is 14.5 mmBTU/hr Avg and 30 mmBTU/HR Peak.  Avg heat recovery accounts for seasonal differences and is used for CO2e avoidance calculation.</t>
  </si>
  <si>
    <r>
      <t xml:space="preserve">Applicant Name: </t>
    </r>
    <r>
      <rPr>
        <b/>
        <sz val="14"/>
        <color rgb="FFFF0000"/>
        <rFont val="Trebuchet MS"/>
        <family val="2"/>
      </rPr>
      <t xml:space="preserve"> 855400</t>
    </r>
    <r>
      <rPr>
        <b/>
        <sz val="14"/>
        <color rgb="FF548135"/>
        <rFont val="Trebuchet MS"/>
        <family val="2"/>
      </rPr>
      <t xml:space="preserve"> - Waste Heat Recovery</t>
    </r>
  </si>
  <si>
    <r>
      <t xml:space="preserve">Applicant Name:  </t>
    </r>
    <r>
      <rPr>
        <b/>
        <sz val="14"/>
        <color rgb="FFFF0000"/>
        <rFont val="Trebuchet MS"/>
        <family val="2"/>
      </rPr>
      <t>855400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</si>
</sst>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_(&quot;$&quot;* \(#,##0.00\);_(&quot;$&quot;* &quot;-&quot;??_);_(@_)"/>
    <numFmt numFmtId="165" formatCode="_(* #,##0.000000000_);_(* \(#,##0.000000000\);_(* &quot;-&quot;??_);_(@_)"/>
    <numFmt numFmtId="166" formatCode="_(* #,##0.00000000_);_(* \(#,##0.00000000\);_(* &quot;-&quot;??_);_(@_)"/>
    <numFmt numFmtId="167" formatCode="#,##0.000000000"/>
  </numFmts>
  <fonts count="28" x14ac:knownFonts="1">
    <font>
      <sz val="11"/>
      <color theme="1"/>
      <name val="Calibri"/>
      <scheme val="minor"/>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sz val="10"/>
      <color theme="1"/>
      <name val="Arial"/>
      <family val="2"/>
    </font>
    <font>
      <b/>
      <u/>
      <sz val="10"/>
      <color theme="1"/>
      <name val="Arial"/>
      <family val="2"/>
    </font>
    <font>
      <b/>
      <u/>
      <sz val="10"/>
      <color theme="1"/>
      <name val="Arial"/>
      <family val="2"/>
    </font>
    <font>
      <u/>
      <sz val="11"/>
      <color theme="10"/>
      <name val="Calibri"/>
      <family val="2"/>
    </font>
    <font>
      <i/>
      <sz val="11"/>
      <color theme="1"/>
      <name val="Trebuchet MS"/>
      <family val="2"/>
    </font>
    <font>
      <i/>
      <sz val="12"/>
      <color theme="1"/>
      <name val="Trebuchet MS"/>
      <family val="2"/>
    </font>
    <font>
      <b/>
      <i/>
      <sz val="12"/>
      <color theme="1"/>
      <name val="Trebuchet MS"/>
      <family val="2"/>
    </font>
    <font>
      <b/>
      <sz val="14"/>
      <color rgb="FFFF0000"/>
      <name val="Trebuchet MS"/>
      <family val="2"/>
    </font>
    <font>
      <b/>
      <sz val="12"/>
      <color rgb="FFFF0000"/>
      <name val="Trebuchet MS"/>
      <family val="2"/>
    </font>
    <font>
      <b/>
      <sz val="12"/>
      <color rgb="FF193F61"/>
      <name val="Trebuchet MS"/>
      <family val="2"/>
    </font>
  </fonts>
  <fills count="19">
    <fill>
      <patternFill patternType="none"/>
    </fill>
    <fill>
      <patternFill patternType="gray125"/>
    </fill>
    <fill>
      <patternFill patternType="solid">
        <fgColor rgb="FF548135"/>
        <bgColor rgb="FF548135"/>
      </patternFill>
    </fill>
    <fill>
      <patternFill patternType="solid">
        <fgColor rgb="FFFFFF00"/>
        <bgColor rgb="FFFFFF00"/>
      </patternFill>
    </fill>
    <fill>
      <patternFill patternType="solid">
        <fgColor theme="0"/>
        <bgColor theme="0"/>
      </patternFill>
    </fill>
    <fill>
      <patternFill patternType="solid">
        <fgColor rgb="FF193F61"/>
        <bgColor rgb="FF193F61"/>
      </patternFill>
    </fill>
    <fill>
      <patternFill patternType="solid">
        <fgColor rgb="FFDEEAF6"/>
        <bgColor rgb="FFDEEAF6"/>
      </patternFill>
    </fill>
    <fill>
      <patternFill patternType="solid">
        <fgColor rgb="FFD9EAD3"/>
        <bgColor rgb="FFD9EAD3"/>
      </patternFill>
    </fill>
    <fill>
      <patternFill patternType="solid">
        <fgColor rgb="FFD0E0E3"/>
        <bgColor rgb="FFD0E0E3"/>
      </patternFill>
    </fill>
    <fill>
      <patternFill patternType="solid">
        <fgColor rgb="FFF4CCCC"/>
        <bgColor rgb="FFF4CCCC"/>
      </patternFill>
    </fill>
    <fill>
      <patternFill patternType="solid">
        <fgColor rgb="FFFBE4D5"/>
        <bgColor rgb="FFFBE4D5"/>
      </patternFill>
    </fill>
    <fill>
      <patternFill patternType="solid">
        <fgColor rgb="FFFFE598"/>
        <bgColor rgb="FFFFE598"/>
      </patternFill>
    </fill>
    <fill>
      <patternFill patternType="solid">
        <fgColor rgb="FFE2EFD9"/>
        <bgColor rgb="FFE2EFD9"/>
      </patternFill>
    </fill>
    <fill>
      <patternFill patternType="solid">
        <fgColor rgb="FFD9E2F3"/>
        <bgColor rgb="FFD9E2F3"/>
      </patternFill>
    </fill>
    <fill>
      <patternFill patternType="solid">
        <fgColor rgb="FFD8D8D8"/>
        <bgColor rgb="FFD8D8D8"/>
      </patternFill>
    </fill>
    <fill>
      <patternFill patternType="solid">
        <fgColor rgb="FFF7CAAC"/>
        <bgColor rgb="FFF7CAAC"/>
      </patternFill>
    </fill>
    <fill>
      <patternFill patternType="solid">
        <fgColor rgb="FFBF9000"/>
        <bgColor rgb="FFBF9000"/>
      </patternFill>
    </fill>
    <fill>
      <patternFill patternType="solid">
        <fgColor theme="5"/>
        <bgColor theme="5"/>
      </patternFill>
    </fill>
    <fill>
      <patternFill patternType="solid">
        <fgColor rgb="FFCCCCFF"/>
        <bgColor rgb="FFCCCCFF"/>
      </patternFill>
    </fill>
  </fills>
  <borders count="18">
    <border>
      <left/>
      <right/>
      <top/>
      <bottom/>
      <diagonal/>
    </border>
    <border>
      <left style="medium">
        <color rgb="FFA5A5A5"/>
      </left>
      <right style="thin">
        <color rgb="FFA5A5A5"/>
      </right>
      <top style="medium">
        <color rgb="FFA5A5A5"/>
      </top>
      <bottom/>
      <diagonal/>
    </border>
    <border>
      <left style="medium">
        <color rgb="FFA5A5A5"/>
      </left>
      <right style="thin">
        <color rgb="FFA5A5A5"/>
      </right>
      <top/>
      <bottom style="medium">
        <color rgb="FFA5A5A5"/>
      </bottom>
      <diagonal/>
    </border>
    <border>
      <left/>
      <right/>
      <top/>
      <bottom/>
      <diagonal/>
    </border>
    <border>
      <left/>
      <right/>
      <top/>
      <bottom/>
      <diagonal/>
    </border>
    <border>
      <left/>
      <right/>
      <top/>
      <bottom/>
      <diagonal/>
    </border>
    <border>
      <left/>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right/>
      <top/>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top/>
      <bottom/>
      <diagonal/>
    </border>
    <border>
      <left style="medium">
        <color rgb="FFCCCCCC"/>
      </left>
      <right style="medium">
        <color rgb="FFCCCCCC"/>
      </right>
      <top style="medium">
        <color rgb="FFCCCCCC"/>
      </top>
      <bottom style="medium">
        <color rgb="FFCCCCCC"/>
      </bottom>
      <diagonal/>
    </border>
    <border>
      <left/>
      <right/>
      <top/>
      <bottom/>
      <diagonal/>
    </border>
  </borders>
  <cellStyleXfs count="1">
    <xf numFmtId="0" fontId="0" fillId="0" borderId="0"/>
  </cellStyleXfs>
  <cellXfs count="8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7" fillId="0" borderId="0" xfId="0" applyFont="1" applyAlignment="1">
      <alignment vertical="top" wrapText="1"/>
    </xf>
    <xf numFmtId="0" fontId="7" fillId="3" borderId="3" xfId="0" applyFont="1" applyFill="1" applyBorder="1" applyAlignment="1">
      <alignment vertical="center" wrapText="1"/>
    </xf>
    <xf numFmtId="0" fontId="8" fillId="4" borderId="3" xfId="0" applyFont="1" applyFill="1" applyBorder="1" applyAlignment="1">
      <alignment horizontal="center" vertical="center"/>
    </xf>
    <xf numFmtId="0" fontId="9" fillId="4" borderId="3" xfId="0" applyFont="1" applyFill="1" applyBorder="1"/>
    <xf numFmtId="0" fontId="10" fillId="4" borderId="3" xfId="0" applyFont="1" applyFill="1" applyBorder="1" applyAlignment="1">
      <alignment horizontal="center" vertical="center"/>
    </xf>
    <xf numFmtId="0" fontId="11" fillId="4" borderId="3" xfId="0" applyFont="1" applyFill="1" applyBorder="1" applyAlignment="1">
      <alignment vertical="center"/>
    </xf>
    <xf numFmtId="0" fontId="12" fillId="0" borderId="7" xfId="0" applyFont="1" applyBorder="1" applyAlignment="1">
      <alignment horizontal="left" vertical="center"/>
    </xf>
    <xf numFmtId="0" fontId="11" fillId="4" borderId="8" xfId="0" applyFont="1" applyFill="1" applyBorder="1" applyAlignment="1">
      <alignment vertical="center"/>
    </xf>
    <xf numFmtId="4" fontId="11" fillId="4" borderId="8" xfId="0" applyNumberFormat="1" applyFont="1" applyFill="1" applyBorder="1" applyAlignment="1">
      <alignment vertical="center"/>
    </xf>
    <xf numFmtId="4" fontId="11" fillId="4" borderId="3" xfId="0" applyNumberFormat="1" applyFont="1" applyFill="1" applyBorder="1" applyAlignment="1">
      <alignment vertical="center"/>
    </xf>
    <xf numFmtId="0" fontId="13" fillId="5" borderId="11" xfId="0" applyFont="1" applyFill="1" applyBorder="1" applyAlignment="1">
      <alignment horizontal="center"/>
    </xf>
    <xf numFmtId="0" fontId="13" fillId="5" borderId="3" xfId="0"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wrapText="1"/>
    </xf>
    <xf numFmtId="0" fontId="2" fillId="0" borderId="0" xfId="0" applyFont="1" applyAlignment="1">
      <alignment vertical="center"/>
    </xf>
    <xf numFmtId="0" fontId="15" fillId="0" borderId="0" xfId="0" applyFont="1" applyAlignment="1">
      <alignment horizontal="center"/>
    </xf>
    <xf numFmtId="164" fontId="16" fillId="0" borderId="0" xfId="0" applyNumberFormat="1" applyFont="1" applyAlignment="1">
      <alignment horizontal="center"/>
    </xf>
    <xf numFmtId="3" fontId="16" fillId="0" borderId="0" xfId="0" applyNumberFormat="1" applyFont="1" applyAlignment="1">
      <alignment horizontal="center"/>
    </xf>
    <xf numFmtId="0" fontId="16" fillId="0" borderId="0" xfId="0" applyFont="1" applyAlignment="1">
      <alignment wrapText="1"/>
    </xf>
    <xf numFmtId="0" fontId="9"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8" fillId="4" borderId="3" xfId="0" applyFont="1" applyFill="1" applyBorder="1" applyAlignment="1">
      <alignment vertical="center"/>
    </xf>
    <xf numFmtId="0" fontId="9" fillId="0" borderId="0" xfId="0" applyFont="1"/>
    <xf numFmtId="4" fontId="16" fillId="0" borderId="0" xfId="0" applyNumberFormat="1" applyFont="1" applyAlignment="1">
      <alignment horizontal="center"/>
    </xf>
    <xf numFmtId="0" fontId="2" fillId="6" borderId="3" xfId="0" applyFont="1" applyFill="1" applyBorder="1" applyAlignment="1">
      <alignment vertical="center"/>
    </xf>
    <xf numFmtId="0" fontId="19" fillId="8" borderId="16" xfId="0" applyFont="1" applyFill="1" applyBorder="1" applyAlignment="1">
      <alignment horizontal="center" wrapText="1"/>
    </xf>
    <xf numFmtId="0" fontId="20" fillId="9" borderId="16" xfId="0" applyFont="1" applyFill="1" applyBorder="1" applyAlignment="1">
      <alignment horizontal="center" wrapText="1"/>
    </xf>
    <xf numFmtId="0" fontId="18" fillId="8" borderId="16" xfId="0" applyFont="1" applyFill="1" applyBorder="1" applyAlignment="1">
      <alignment wrapText="1"/>
    </xf>
    <xf numFmtId="0" fontId="18" fillId="9" borderId="16" xfId="0" applyFont="1" applyFill="1" applyBorder="1" applyAlignment="1">
      <alignment horizontal="right" wrapText="1"/>
    </xf>
    <xf numFmtId="0" fontId="2" fillId="10" borderId="3" xfId="0" applyFont="1" applyFill="1" applyBorder="1" applyAlignment="1">
      <alignment vertical="center"/>
    </xf>
    <xf numFmtId="0" fontId="2" fillId="11" borderId="3" xfId="0" applyFont="1" applyFill="1" applyBorder="1" applyAlignment="1">
      <alignment vertical="center"/>
    </xf>
    <xf numFmtId="0" fontId="21" fillId="0" borderId="0" xfId="0" applyFont="1"/>
    <xf numFmtId="0" fontId="2" fillId="12" borderId="3" xfId="0" applyFont="1" applyFill="1" applyBorder="1" applyAlignment="1">
      <alignment vertical="center"/>
    </xf>
    <xf numFmtId="0" fontId="2" fillId="13" borderId="3" xfId="0" applyFont="1" applyFill="1" applyBorder="1" applyAlignment="1">
      <alignment vertical="center"/>
    </xf>
    <xf numFmtId="0" fontId="2" fillId="14" borderId="3" xfId="0" applyFont="1" applyFill="1" applyBorder="1" applyAlignment="1">
      <alignment horizontal="center" vertical="center"/>
    </xf>
    <xf numFmtId="0" fontId="2" fillId="14" borderId="3" xfId="0" applyFont="1" applyFill="1" applyBorder="1" applyAlignment="1">
      <alignment vertical="center"/>
    </xf>
    <xf numFmtId="0" fontId="2" fillId="15" borderId="3" xfId="0" applyFont="1" applyFill="1" applyBorder="1" applyAlignment="1">
      <alignment horizontal="center" vertical="center"/>
    </xf>
    <xf numFmtId="0" fontId="2" fillId="15" borderId="3" xfId="0" applyFont="1" applyFill="1" applyBorder="1" applyAlignment="1">
      <alignment vertical="center"/>
    </xf>
    <xf numFmtId="0" fontId="2" fillId="16" borderId="3" xfId="0" applyFont="1" applyFill="1" applyBorder="1" applyAlignment="1">
      <alignment horizontal="center" vertical="center"/>
    </xf>
    <xf numFmtId="0" fontId="2" fillId="16" borderId="3" xfId="0" applyFont="1" applyFill="1" applyBorder="1" applyAlignment="1">
      <alignment vertical="center"/>
    </xf>
    <xf numFmtId="0" fontId="2" fillId="17" borderId="3" xfId="0" applyFont="1" applyFill="1" applyBorder="1" applyAlignment="1">
      <alignment horizontal="center" vertical="center"/>
    </xf>
    <xf numFmtId="0" fontId="2" fillId="17" borderId="3" xfId="0" applyFont="1" applyFill="1" applyBorder="1" applyAlignment="1">
      <alignment vertical="center"/>
    </xf>
    <xf numFmtId="0" fontId="2" fillId="18" borderId="3" xfId="0" applyFont="1" applyFill="1" applyBorder="1" applyAlignment="1">
      <alignment horizontal="center" vertical="center"/>
    </xf>
    <xf numFmtId="0" fontId="2" fillId="18" borderId="3" xfId="0" applyFont="1" applyFill="1" applyBorder="1" applyAlignment="1">
      <alignment vertical="center"/>
    </xf>
    <xf numFmtId="165" fontId="2" fillId="0" borderId="0" xfId="0" applyNumberFormat="1" applyFont="1"/>
    <xf numFmtId="166" fontId="2" fillId="0" borderId="0" xfId="0" applyNumberFormat="1" applyFont="1"/>
    <xf numFmtId="0" fontId="22" fillId="0" borderId="0" xfId="0" applyFont="1" applyAlignment="1">
      <alignment horizontal="center"/>
    </xf>
    <xf numFmtId="0" fontId="23" fillId="0" borderId="0" xfId="0" applyFont="1" applyAlignment="1">
      <alignment horizontal="center"/>
    </xf>
    <xf numFmtId="0" fontId="24" fillId="0" borderId="0" xfId="0" applyFont="1" applyAlignment="1">
      <alignment horizontal="center"/>
    </xf>
    <xf numFmtId="4" fontId="23" fillId="0" borderId="0" xfId="0" applyNumberFormat="1" applyFont="1" applyAlignment="1">
      <alignment horizontal="center"/>
    </xf>
    <xf numFmtId="164" fontId="23" fillId="0" borderId="0" xfId="0" applyNumberFormat="1" applyFont="1" applyAlignment="1">
      <alignment horizontal="center"/>
    </xf>
    <xf numFmtId="3" fontId="23" fillId="0" borderId="0" xfId="0" applyNumberFormat="1" applyFont="1" applyAlignment="1">
      <alignment horizontal="center"/>
    </xf>
    <xf numFmtId="0" fontId="23" fillId="0" borderId="0" xfId="0" applyFont="1" applyAlignment="1">
      <alignment wrapText="1"/>
    </xf>
    <xf numFmtId="0" fontId="27" fillId="0" borderId="0" xfId="0" applyFont="1" applyAlignment="1">
      <alignment horizontal="center" vertical="center" wrapText="1"/>
    </xf>
    <xf numFmtId="0" fontId="24" fillId="0" borderId="0" xfId="0" applyFont="1" applyAlignment="1">
      <alignment horizontal="center" wrapText="1"/>
    </xf>
    <xf numFmtId="167" fontId="16" fillId="0" borderId="0" xfId="0" applyNumberFormat="1" applyFont="1" applyAlignment="1">
      <alignment horizontal="center"/>
    </xf>
    <xf numFmtId="0" fontId="5" fillId="2" borderId="1" xfId="0" applyFont="1" applyFill="1" applyBorder="1" applyAlignment="1">
      <alignment horizontal="left" vertical="center"/>
    </xf>
    <xf numFmtId="0" fontId="6" fillId="0" borderId="2" xfId="0" applyFont="1" applyBorder="1"/>
    <xf numFmtId="0" fontId="4" fillId="0" borderId="0" xfId="0" applyFont="1" applyAlignment="1">
      <alignment horizontal="left" vertical="top" wrapText="1"/>
    </xf>
    <xf numFmtId="0" fontId="0" fillId="0" borderId="0" xfId="0"/>
    <xf numFmtId="0" fontId="8" fillId="4" borderId="4" xfId="0" applyFont="1" applyFill="1" applyBorder="1" applyAlignment="1">
      <alignment horizontal="left" vertical="center"/>
    </xf>
    <xf numFmtId="0" fontId="6" fillId="0" borderId="5" xfId="0" applyFont="1" applyBorder="1"/>
    <xf numFmtId="0" fontId="6" fillId="0" borderId="6" xfId="0" applyFont="1" applyBorder="1"/>
    <xf numFmtId="0" fontId="13" fillId="5" borderId="4" xfId="0" applyFont="1" applyFill="1" applyBorder="1" applyAlignment="1">
      <alignment horizontal="center"/>
    </xf>
    <xf numFmtId="0" fontId="6" fillId="0" borderId="9" xfId="0" applyFont="1" applyBorder="1"/>
    <xf numFmtId="0" fontId="13" fillId="5" borderId="10" xfId="0" applyFont="1" applyFill="1" applyBorder="1" applyAlignment="1">
      <alignment horizontal="center"/>
    </xf>
    <xf numFmtId="0" fontId="2" fillId="13" borderId="12" xfId="0" applyFont="1" applyFill="1" applyBorder="1" applyAlignment="1">
      <alignment horizontal="center" vertical="center"/>
    </xf>
    <xf numFmtId="0" fontId="6" fillId="0" borderId="15" xfId="0" applyFont="1" applyBorder="1"/>
    <xf numFmtId="0" fontId="6" fillId="0" borderId="17" xfId="0" applyFont="1" applyBorder="1"/>
    <xf numFmtId="0" fontId="2" fillId="6" borderId="12" xfId="0" applyFont="1" applyFill="1" applyBorder="1" applyAlignment="1">
      <alignment horizontal="center" vertical="center"/>
    </xf>
    <xf numFmtId="0" fontId="18" fillId="7" borderId="13" xfId="0" applyFont="1" applyFill="1" applyBorder="1" applyAlignment="1">
      <alignment horizontal="center" wrapText="1"/>
    </xf>
    <xf numFmtId="0" fontId="6" fillId="0" borderId="14" xfId="0" applyFont="1" applyBorder="1"/>
    <xf numFmtId="0" fontId="2" fillId="10" borderId="12" xfId="0" applyFont="1" applyFill="1" applyBorder="1" applyAlignment="1">
      <alignment horizontal="center" vertical="center"/>
    </xf>
    <xf numFmtId="0" fontId="2" fillId="11" borderId="12" xfId="0" applyFont="1" applyFill="1" applyBorder="1" applyAlignment="1">
      <alignment horizontal="center" vertical="center"/>
    </xf>
    <xf numFmtId="0" fontId="2" fillId="12" borderId="12" xfId="0" applyFont="1" applyFill="1" applyBorder="1" applyAlignment="1">
      <alignment horizontal="center" vertical="center"/>
    </xf>
  </cellXfs>
  <cellStyles count="1">
    <cellStyle name="Normal" xfId="0" builtinId="0"/>
  </cellStyles>
  <dxfs count="34">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4" formatCode="#,##0.0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164" formatCode="_(&quot;$&quot;* #,##0.00_);_(&quot;$&quot;* \(#,##0.00\);_(&quot;$&quot;* &quot;-&quot;??_);_(@_)"/>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count="4" xr9:uid="{00000000-0011-0000-FFFF-FFFF00000000}">
      <tableStyleElement type="headerRow" dxfId="33"/>
      <tableStyleElement type="totalRow" dxfId="32"/>
      <tableStyleElement type="firstRowStripe" dxfId="31"/>
      <tableStyleElement type="secondRowStripe" dxfId="30"/>
    </tableStyle>
    <tableStyle name="Scope 2 Emissions-style" pivot="0" count="4" xr9:uid="{00000000-0011-0000-FFFF-FFFF01000000}">
      <tableStyleElement type="headerRow" dxfId="29"/>
      <tableStyleElement type="totalRow" dxfId="28"/>
      <tableStyleElement type="firstRowStripe" dxfId="27"/>
      <tableStyleElement type="secondRowStripe"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8:P26" totalsRowCount="1">
  <tableColumns count="16">
    <tableColumn id="1" xr3:uid="{00000000-0010-0000-0000-000001000000}" name="Measure Description" totalsRowDxfId="25"/>
    <tableColumn id="2" xr3:uid="{00000000-0010-0000-0000-000002000000}" name="Estimated Equipment Cost " totalsRowFunction="sum" totalsRowDxfId="24"/>
    <tableColumn id="3" xr3:uid="{00000000-0010-0000-0000-000003000000}" name="Natural Gas_x000a_(Therms)" dataDxfId="23" totalsRowDxfId="22">
      <calculatedColumnFormula>((19.2*(0.2*(5/12)))+(19.2*(0.5*(4/12)))+(19.2*0.8*(1/12))+(19.2*(2/12)))*(24*362)*10</calculatedColumnFormula>
    </tableColumn>
    <tableColumn id="4" xr3:uid="{00000000-0010-0000-0000-000004000000}" name="Coal_x000a_(short tons)" dataDxfId="21" totalsRowDxfId="20">
      <calculatedColumnFormula>((19.2*(0.2*(5/12)))+(19.2*(0.5*(4/12)))+(19.2*0.8*(1/12))+(19.2*(2/12)))*(24*362)*10</calculatedColumnFormula>
    </tableColumn>
    <tableColumn id="5" xr3:uid="{00000000-0010-0000-0000-000005000000}" name="Blast Furnace Gas_x000a_(mmBTU)" totalsRowDxfId="19"/>
    <tableColumn id="6" xr3:uid="{00000000-0010-0000-0000-000006000000}" name="Fuel Gas_x000a_(mmBTU)" totalsRowDxfId="18"/>
    <tableColumn id="7" xr3:uid="{00000000-0010-0000-0000-000007000000}" name="Propane Gas_x000a_(mmBTU)" totalsRowDxfId="17"/>
    <tableColumn id="8" xr3:uid="{00000000-0010-0000-0000-000008000000}" name="Distillate Fuel Oil #1_x000a_(gallons)" totalsRowDxfId="16"/>
    <tableColumn id="9" xr3:uid="{00000000-0010-0000-0000-000009000000}" name="Distillate Fuel Oil #2_x000a_(gallons)" totalsRowDxfId="15"/>
    <tableColumn id="10" xr3:uid="{00000000-0010-0000-0000-00000A000000}" name="Distillate Fuel Oil #4_x000a_(gallons)" totalsRowDxfId="14"/>
    <tableColumn id="11" xr3:uid="{00000000-0010-0000-0000-00000B000000}" name="Naphtha_x000a_(gallons)" totalsRowDxfId="13"/>
    <tableColumn id="12" xr3:uid="{00000000-0010-0000-0000-00000C000000}" name="Diesel_x000a_(gallons)" totalsRowDxfId="12"/>
    <tableColumn id="13" xr3:uid="{00000000-0010-0000-0000-00000D000000}" name="Gasoline _x000a_(2-stroke, gallons)" totalsRowDxfId="11"/>
    <tableColumn id="14" xr3:uid="{00000000-0010-0000-0000-00000E000000}" name="Gasoline_x000a_(4-stroke, gallons)" totalsRowDxfId="10"/>
    <tableColumn id="15" xr3:uid="{00000000-0010-0000-0000-00000F000000}" name="Annual GHG Avoidance _x000a_(MT CO2e)" totalsRowFunction="sum" totalsRowDxfId="9"/>
    <tableColumn id="16" xr3:uid="{00000000-0010-0000-0000-000010000000}" name="Notes" totalsRowDxfId="8"/>
  </tableColumns>
  <tableStyleInfo name="Scope 1 Emission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8:F26" totalsRowCount="1">
  <tableColumns count="6">
    <tableColumn id="1" xr3:uid="{00000000-0010-0000-0100-000001000000}" name="Measure Description" totalsRowDxfId="7"/>
    <tableColumn id="2" xr3:uid="{00000000-0010-0000-0100-000002000000}" name="Estimated Equipment Cost " totalsRowDxfId="6"/>
    <tableColumn id="3" xr3:uid="{00000000-0010-0000-0100-000003000000}" name="Annual Electricity Consumption of Existing Equipment or BAU Equipment (kWh)" dataDxfId="5" totalsRowDxfId="4">
      <calculatedColumnFormula>(1.21*7500)*0.7456998714*24*362</calculatedColumnFormula>
    </tableColumn>
    <tableColumn id="4" xr3:uid="{00000000-0010-0000-0100-000004000000}" name="Estimated Annual Electricity Consumption after Proposed Equipment (kWh)" dataDxfId="3" totalsRowDxfId="2">
      <calculatedColumnFormula>((2500*0.7456998714)*24*362)*0.6</calculatedColumnFormula>
    </tableColumn>
    <tableColumn id="5" xr3:uid="{00000000-0010-0000-0100-000005000000}" name="Annual GHG Avoidance _x000a_(MT CO2e)" totalsRowFunction="sum" totalsRowDxfId="1"/>
    <tableColumn id="6" xr3:uid="{00000000-0010-0000-0100-000006000000}" name="Notes" totalsRowDxfId="0"/>
  </tableColumns>
  <tableStyleInfo name="Scope 2 Emission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epa.gov/system/files/documents/2024-02/ghg-emission-factors-hub-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topLeftCell="A9" workbookViewId="0"/>
  </sheetViews>
  <sheetFormatPr defaultColWidth="14.3984375" defaultRowHeight="15" customHeight="1" x14ac:dyDescent="0.45"/>
  <cols>
    <col min="1" max="1" width="4.86328125" customWidth="1"/>
    <col min="2" max="2" width="255.59765625" customWidth="1"/>
    <col min="3" max="3" width="4.1328125" customWidth="1"/>
    <col min="4" max="26" width="8.59765625" customWidth="1"/>
  </cols>
  <sheetData>
    <row r="1" spans="1:26" ht="14.25" customHeight="1" x14ac:dyDescent="0.45">
      <c r="A1" s="1"/>
      <c r="B1" s="1"/>
      <c r="C1" s="1"/>
      <c r="D1" s="1"/>
      <c r="E1" s="1"/>
      <c r="F1" s="1"/>
      <c r="G1" s="1"/>
      <c r="H1" s="1"/>
      <c r="I1" s="2"/>
      <c r="J1" s="2"/>
      <c r="K1" s="2"/>
      <c r="L1" s="2"/>
      <c r="M1" s="2"/>
      <c r="N1" s="2"/>
      <c r="O1" s="2"/>
      <c r="P1" s="2"/>
      <c r="Q1" s="2"/>
      <c r="R1" s="2"/>
      <c r="S1" s="2"/>
      <c r="T1" s="2"/>
      <c r="U1" s="2"/>
      <c r="V1" s="2"/>
      <c r="W1" s="2"/>
      <c r="X1" s="2"/>
      <c r="Y1" s="2"/>
      <c r="Z1" s="2"/>
    </row>
    <row r="2" spans="1:26" ht="14.25" customHeight="1" x14ac:dyDescent="0.45">
      <c r="A2" s="1"/>
      <c r="B2" s="1"/>
      <c r="C2" s="1"/>
      <c r="D2" s="1"/>
      <c r="E2" s="1"/>
      <c r="F2" s="1"/>
      <c r="G2" s="1"/>
      <c r="H2" s="1"/>
      <c r="I2" s="2"/>
      <c r="J2" s="2"/>
      <c r="K2" s="2"/>
      <c r="L2" s="2"/>
      <c r="M2" s="2"/>
      <c r="N2" s="2"/>
      <c r="O2" s="2"/>
      <c r="P2" s="2"/>
      <c r="Q2" s="2"/>
      <c r="R2" s="2"/>
      <c r="S2" s="2"/>
      <c r="T2" s="2"/>
      <c r="U2" s="2"/>
      <c r="V2" s="2"/>
      <c r="W2" s="2"/>
      <c r="X2" s="2"/>
      <c r="Y2" s="2"/>
      <c r="Z2" s="2"/>
    </row>
    <row r="3" spans="1:26" ht="14.25" customHeight="1" x14ac:dyDescent="0.45">
      <c r="A3" s="1"/>
      <c r="B3" s="1"/>
      <c r="C3" s="1"/>
      <c r="D3" s="1"/>
      <c r="E3" s="1"/>
      <c r="F3" s="1"/>
      <c r="G3" s="1"/>
      <c r="H3" s="1"/>
      <c r="I3" s="2"/>
      <c r="J3" s="2"/>
      <c r="K3" s="2"/>
      <c r="L3" s="2"/>
      <c r="M3" s="2"/>
      <c r="N3" s="2"/>
      <c r="O3" s="2"/>
      <c r="P3" s="2"/>
      <c r="Q3" s="2"/>
      <c r="R3" s="2"/>
      <c r="S3" s="2"/>
      <c r="T3" s="2"/>
      <c r="U3" s="2"/>
      <c r="V3" s="2"/>
      <c r="W3" s="2"/>
      <c r="X3" s="2"/>
      <c r="Y3" s="2"/>
      <c r="Z3" s="2"/>
    </row>
    <row r="4" spans="1:26" ht="14.25" customHeight="1" x14ac:dyDescent="0.45">
      <c r="A4" s="1"/>
      <c r="B4" s="1"/>
      <c r="C4" s="1"/>
      <c r="D4" s="1"/>
      <c r="E4" s="1"/>
      <c r="F4" s="1"/>
      <c r="G4" s="1"/>
      <c r="H4" s="1"/>
      <c r="I4" s="2"/>
      <c r="J4" s="2"/>
      <c r="K4" s="2"/>
      <c r="L4" s="2"/>
      <c r="M4" s="2"/>
      <c r="N4" s="2"/>
      <c r="O4" s="2"/>
      <c r="P4" s="2"/>
      <c r="Q4" s="2"/>
      <c r="R4" s="2"/>
      <c r="S4" s="2"/>
      <c r="T4" s="2"/>
      <c r="U4" s="2"/>
      <c r="V4" s="2"/>
      <c r="W4" s="2"/>
      <c r="X4" s="2"/>
      <c r="Y4" s="2"/>
      <c r="Z4" s="2"/>
    </row>
    <row r="5" spans="1:26" ht="14.25" customHeight="1" x14ac:dyDescent="0.55000000000000004">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x14ac:dyDescent="0.45">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x14ac:dyDescent="0.45">
      <c r="A7" s="1"/>
      <c r="B7" s="1"/>
      <c r="C7" s="1"/>
      <c r="D7" s="1"/>
      <c r="E7" s="1"/>
      <c r="F7" s="1"/>
      <c r="G7" s="1"/>
      <c r="H7" s="1"/>
      <c r="I7" s="2"/>
      <c r="J7" s="2"/>
      <c r="K7" s="2"/>
      <c r="L7" s="2"/>
      <c r="M7" s="2"/>
      <c r="N7" s="2"/>
      <c r="O7" s="2"/>
      <c r="P7" s="2"/>
      <c r="Q7" s="2"/>
      <c r="R7" s="2"/>
      <c r="S7" s="2"/>
      <c r="T7" s="2"/>
      <c r="U7" s="2"/>
      <c r="V7" s="2"/>
      <c r="W7" s="2"/>
      <c r="X7" s="2"/>
      <c r="Y7" s="2"/>
      <c r="Z7" s="2"/>
    </row>
    <row r="8" spans="1:26" ht="14.25" customHeight="1" x14ac:dyDescent="0.45">
      <c r="A8" s="1"/>
      <c r="B8" s="62"/>
      <c r="C8" s="1"/>
      <c r="D8" s="1"/>
      <c r="E8" s="1"/>
      <c r="F8" s="1"/>
      <c r="G8" s="1"/>
      <c r="H8" s="1"/>
      <c r="I8" s="2"/>
      <c r="J8" s="2"/>
      <c r="K8" s="2"/>
      <c r="L8" s="2"/>
      <c r="M8" s="2"/>
      <c r="N8" s="2"/>
      <c r="O8" s="2"/>
      <c r="P8" s="2"/>
      <c r="Q8" s="2"/>
      <c r="R8" s="2"/>
      <c r="S8" s="2"/>
      <c r="T8" s="2"/>
      <c r="U8" s="2"/>
      <c r="V8" s="2"/>
      <c r="W8" s="2"/>
      <c r="X8" s="2"/>
      <c r="Y8" s="2"/>
      <c r="Z8" s="2"/>
    </row>
    <row r="9" spans="1:26" ht="14.25" customHeight="1" x14ac:dyDescent="0.45">
      <c r="A9" s="1"/>
      <c r="B9" s="63"/>
      <c r="C9" s="1"/>
      <c r="D9" s="1"/>
      <c r="E9" s="1"/>
      <c r="F9" s="1"/>
      <c r="G9" s="1"/>
      <c r="H9" s="1"/>
      <c r="I9" s="2"/>
      <c r="J9" s="2"/>
      <c r="K9" s="2"/>
      <c r="L9" s="2"/>
      <c r="M9" s="2"/>
      <c r="N9" s="2"/>
      <c r="O9" s="2"/>
      <c r="P9" s="2"/>
      <c r="Q9" s="2"/>
      <c r="R9" s="2"/>
      <c r="S9" s="2"/>
      <c r="T9" s="2"/>
      <c r="U9" s="2"/>
      <c r="V9" s="2"/>
      <c r="W9" s="2"/>
      <c r="X9" s="2"/>
      <c r="Y9" s="2"/>
      <c r="Z9" s="2"/>
    </row>
    <row r="10" spans="1:26" ht="14.25" customHeight="1" x14ac:dyDescent="0.45">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x14ac:dyDescent="0.45">
      <c r="A11" s="1"/>
      <c r="B11" s="6"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x14ac:dyDescent="0.45">
      <c r="A12" s="1"/>
      <c r="B12" s="64"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x14ac:dyDescent="0.45">
      <c r="A13" s="1"/>
      <c r="B13" s="65"/>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x14ac:dyDescent="0.45">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x14ac:dyDescent="0.45">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x14ac:dyDescent="0.45">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x14ac:dyDescent="0.45">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x14ac:dyDescent="0.45">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x14ac:dyDescent="0.45">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x14ac:dyDescent="0.45">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x14ac:dyDescent="0.45">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x14ac:dyDescent="0.45">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x14ac:dyDescent="0.45">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x14ac:dyDescent="0.45">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x14ac:dyDescent="0.45">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x14ac:dyDescent="0.45">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x14ac:dyDescent="0.45">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x14ac:dyDescent="0.45">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x14ac:dyDescent="0.45">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x14ac:dyDescent="0.45">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x14ac:dyDescent="0.45">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x14ac:dyDescent="0.45">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x14ac:dyDescent="0.45">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x14ac:dyDescent="0.45">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x14ac:dyDescent="0.45">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x14ac:dyDescent="0.45">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x14ac:dyDescent="0.45">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x14ac:dyDescent="0.45">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x14ac:dyDescent="0.45">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x14ac:dyDescent="0.45">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x14ac:dyDescent="0.45">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x14ac:dyDescent="0.45">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x14ac:dyDescent="0.45">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x14ac:dyDescent="0.45">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x14ac:dyDescent="0.45">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x14ac:dyDescent="0.45">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x14ac:dyDescent="0.45">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x14ac:dyDescent="0.45">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x14ac:dyDescent="0.45">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x14ac:dyDescent="0.45">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x14ac:dyDescent="0.45">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x14ac:dyDescent="0.45">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x14ac:dyDescent="0.45">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x14ac:dyDescent="0.45">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x14ac:dyDescent="0.45">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x14ac:dyDescent="0.45">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x14ac:dyDescent="0.45">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x14ac:dyDescent="0.45">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x14ac:dyDescent="0.45">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x14ac:dyDescent="0.45">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x14ac:dyDescent="0.45">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x14ac:dyDescent="0.45">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x14ac:dyDescent="0.45">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x14ac:dyDescent="0.45">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x14ac:dyDescent="0.45">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x14ac:dyDescent="0.45">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x14ac:dyDescent="0.45">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x14ac:dyDescent="0.45">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x14ac:dyDescent="0.45">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x14ac:dyDescent="0.45">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x14ac:dyDescent="0.45">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x14ac:dyDescent="0.45">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x14ac:dyDescent="0.45">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x14ac:dyDescent="0.45">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x14ac:dyDescent="0.45">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x14ac:dyDescent="0.45">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x14ac:dyDescent="0.45">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x14ac:dyDescent="0.45">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x14ac:dyDescent="0.45">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x14ac:dyDescent="0.45">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x14ac:dyDescent="0.45">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x14ac:dyDescent="0.45">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x14ac:dyDescent="0.45">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x14ac:dyDescent="0.45">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x14ac:dyDescent="0.45">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x14ac:dyDescent="0.45">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x14ac:dyDescent="0.45">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x14ac:dyDescent="0.45">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x14ac:dyDescent="0.45">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x14ac:dyDescent="0.45">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x14ac:dyDescent="0.45">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x14ac:dyDescent="0.45">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x14ac:dyDescent="0.45">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x14ac:dyDescent="0.45">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x14ac:dyDescent="0.45">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x14ac:dyDescent="0.45">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x14ac:dyDescent="0.45">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x14ac:dyDescent="0.45">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x14ac:dyDescent="0.45">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x14ac:dyDescent="0.45">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x14ac:dyDescent="0.45">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x14ac:dyDescent="0.45">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x14ac:dyDescent="0.45">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x14ac:dyDescent="0.45">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x14ac:dyDescent="0.45">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x14ac:dyDescent="0.45">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x14ac:dyDescent="0.45">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x14ac:dyDescent="0.45">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x14ac:dyDescent="0.45">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x14ac:dyDescent="0.45">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x14ac:dyDescent="0.45">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x14ac:dyDescent="0.45">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x14ac:dyDescent="0.45">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x14ac:dyDescent="0.45">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x14ac:dyDescent="0.45">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x14ac:dyDescent="0.45">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x14ac:dyDescent="0.45">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x14ac:dyDescent="0.45">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x14ac:dyDescent="0.45">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x14ac:dyDescent="0.45">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x14ac:dyDescent="0.45">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x14ac:dyDescent="0.45">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x14ac:dyDescent="0.45">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x14ac:dyDescent="0.45">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x14ac:dyDescent="0.45">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x14ac:dyDescent="0.45">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x14ac:dyDescent="0.45">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x14ac:dyDescent="0.45">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x14ac:dyDescent="0.45">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x14ac:dyDescent="0.45">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x14ac:dyDescent="0.45">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x14ac:dyDescent="0.45">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x14ac:dyDescent="0.45">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x14ac:dyDescent="0.45">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x14ac:dyDescent="0.45">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x14ac:dyDescent="0.45">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x14ac:dyDescent="0.45">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x14ac:dyDescent="0.45">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x14ac:dyDescent="0.45">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x14ac:dyDescent="0.45">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x14ac:dyDescent="0.45">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x14ac:dyDescent="0.45">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x14ac:dyDescent="0.45">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x14ac:dyDescent="0.45">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x14ac:dyDescent="0.45">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x14ac:dyDescent="0.45">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x14ac:dyDescent="0.45">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x14ac:dyDescent="0.45">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x14ac:dyDescent="0.45">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x14ac:dyDescent="0.45">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x14ac:dyDescent="0.45">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x14ac:dyDescent="0.45">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x14ac:dyDescent="0.45">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x14ac:dyDescent="0.45">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x14ac:dyDescent="0.45">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x14ac:dyDescent="0.45">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x14ac:dyDescent="0.45">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x14ac:dyDescent="0.45">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x14ac:dyDescent="0.45">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x14ac:dyDescent="0.45">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x14ac:dyDescent="0.45">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x14ac:dyDescent="0.45">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x14ac:dyDescent="0.45">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x14ac:dyDescent="0.45">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x14ac:dyDescent="0.45">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x14ac:dyDescent="0.45">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x14ac:dyDescent="0.45">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x14ac:dyDescent="0.45">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x14ac:dyDescent="0.45">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x14ac:dyDescent="0.45">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x14ac:dyDescent="0.45">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x14ac:dyDescent="0.45">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x14ac:dyDescent="0.45">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x14ac:dyDescent="0.45">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x14ac:dyDescent="0.45">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x14ac:dyDescent="0.45">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x14ac:dyDescent="0.45">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x14ac:dyDescent="0.45">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x14ac:dyDescent="0.45">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x14ac:dyDescent="0.45">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x14ac:dyDescent="0.45">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x14ac:dyDescent="0.45">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x14ac:dyDescent="0.45">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x14ac:dyDescent="0.45">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x14ac:dyDescent="0.45">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x14ac:dyDescent="0.45">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x14ac:dyDescent="0.45">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x14ac:dyDescent="0.45">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x14ac:dyDescent="0.45">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x14ac:dyDescent="0.45">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x14ac:dyDescent="0.45">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x14ac:dyDescent="0.45">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x14ac:dyDescent="0.45">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x14ac:dyDescent="0.45">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x14ac:dyDescent="0.45">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x14ac:dyDescent="0.45">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x14ac:dyDescent="0.45">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x14ac:dyDescent="0.45">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x14ac:dyDescent="0.45">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x14ac:dyDescent="0.45">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x14ac:dyDescent="0.45">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x14ac:dyDescent="0.45">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x14ac:dyDescent="0.45">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x14ac:dyDescent="0.45">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x14ac:dyDescent="0.45">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x14ac:dyDescent="0.45">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x14ac:dyDescent="0.45">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x14ac:dyDescent="0.45">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x14ac:dyDescent="0.45">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x14ac:dyDescent="0.45">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x14ac:dyDescent="0.45">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x14ac:dyDescent="0.45">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x14ac:dyDescent="0.45">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x14ac:dyDescent="0.45">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x14ac:dyDescent="0.45">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x14ac:dyDescent="0.45">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x14ac:dyDescent="0.45">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x14ac:dyDescent="0.45">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x14ac:dyDescent="0.45">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x14ac:dyDescent="0.45">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x14ac:dyDescent="0.45">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x14ac:dyDescent="0.45">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x14ac:dyDescent="0.45">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x14ac:dyDescent="0.45">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x14ac:dyDescent="0.45">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x14ac:dyDescent="0.45">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x14ac:dyDescent="0.45">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x14ac:dyDescent="0.45">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x14ac:dyDescent="0.45">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x14ac:dyDescent="0.45">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x14ac:dyDescent="0.45">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x14ac:dyDescent="0.45">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x14ac:dyDescent="0.45">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x14ac:dyDescent="0.45">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x14ac:dyDescent="0.45">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x14ac:dyDescent="0.45">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x14ac:dyDescent="0.45">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x14ac:dyDescent="0.45">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x14ac:dyDescent="0.45">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x14ac:dyDescent="0.45">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x14ac:dyDescent="0.45">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x14ac:dyDescent="0.45">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x14ac:dyDescent="0.45">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x14ac:dyDescent="0.45">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x14ac:dyDescent="0.45">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x14ac:dyDescent="0.45">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x14ac:dyDescent="0.45">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x14ac:dyDescent="0.45">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x14ac:dyDescent="0.45">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x14ac:dyDescent="0.45">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x14ac:dyDescent="0.45">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x14ac:dyDescent="0.45">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x14ac:dyDescent="0.45">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x14ac:dyDescent="0.45">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x14ac:dyDescent="0.45">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x14ac:dyDescent="0.45">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x14ac:dyDescent="0.45">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x14ac:dyDescent="0.45">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x14ac:dyDescent="0.45">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x14ac:dyDescent="0.45">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x14ac:dyDescent="0.45">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x14ac:dyDescent="0.45">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x14ac:dyDescent="0.45">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x14ac:dyDescent="0.45">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x14ac:dyDescent="0.45">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x14ac:dyDescent="0.45">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x14ac:dyDescent="0.45">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x14ac:dyDescent="0.45">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x14ac:dyDescent="0.45">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x14ac:dyDescent="0.45">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x14ac:dyDescent="0.45">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x14ac:dyDescent="0.45">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x14ac:dyDescent="0.45">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x14ac:dyDescent="0.45">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x14ac:dyDescent="0.45">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x14ac:dyDescent="0.45">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x14ac:dyDescent="0.45">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x14ac:dyDescent="0.45">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x14ac:dyDescent="0.45">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x14ac:dyDescent="0.45">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x14ac:dyDescent="0.45">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x14ac:dyDescent="0.45">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x14ac:dyDescent="0.45">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x14ac:dyDescent="0.45">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x14ac:dyDescent="0.45">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x14ac:dyDescent="0.45">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x14ac:dyDescent="0.45">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x14ac:dyDescent="0.45">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x14ac:dyDescent="0.45">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x14ac:dyDescent="0.45">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x14ac:dyDescent="0.45">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x14ac:dyDescent="0.45">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x14ac:dyDescent="0.45">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x14ac:dyDescent="0.45">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x14ac:dyDescent="0.45">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x14ac:dyDescent="0.45">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x14ac:dyDescent="0.45">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x14ac:dyDescent="0.45">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x14ac:dyDescent="0.45">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x14ac:dyDescent="0.45">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x14ac:dyDescent="0.45">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x14ac:dyDescent="0.45">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x14ac:dyDescent="0.45">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x14ac:dyDescent="0.45">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x14ac:dyDescent="0.45">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x14ac:dyDescent="0.45">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x14ac:dyDescent="0.45">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x14ac:dyDescent="0.45">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x14ac:dyDescent="0.45">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x14ac:dyDescent="0.45">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x14ac:dyDescent="0.45">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x14ac:dyDescent="0.45">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x14ac:dyDescent="0.45">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x14ac:dyDescent="0.45">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x14ac:dyDescent="0.45">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x14ac:dyDescent="0.45">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x14ac:dyDescent="0.45">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x14ac:dyDescent="0.45">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x14ac:dyDescent="0.45">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x14ac:dyDescent="0.45">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x14ac:dyDescent="0.45">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x14ac:dyDescent="0.45">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x14ac:dyDescent="0.45">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x14ac:dyDescent="0.45">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x14ac:dyDescent="0.45">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x14ac:dyDescent="0.45">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x14ac:dyDescent="0.45">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x14ac:dyDescent="0.45">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x14ac:dyDescent="0.45">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x14ac:dyDescent="0.45">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x14ac:dyDescent="0.45">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x14ac:dyDescent="0.45">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x14ac:dyDescent="0.45">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x14ac:dyDescent="0.45">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x14ac:dyDescent="0.45">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x14ac:dyDescent="0.45">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x14ac:dyDescent="0.45">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x14ac:dyDescent="0.45">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x14ac:dyDescent="0.45">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x14ac:dyDescent="0.45">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x14ac:dyDescent="0.45">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x14ac:dyDescent="0.45">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x14ac:dyDescent="0.45">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x14ac:dyDescent="0.45">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x14ac:dyDescent="0.45">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x14ac:dyDescent="0.45">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x14ac:dyDescent="0.45">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x14ac:dyDescent="0.45">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x14ac:dyDescent="0.45">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x14ac:dyDescent="0.45">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x14ac:dyDescent="0.45">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x14ac:dyDescent="0.45">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x14ac:dyDescent="0.45">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x14ac:dyDescent="0.45">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x14ac:dyDescent="0.45">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x14ac:dyDescent="0.45">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x14ac:dyDescent="0.45">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x14ac:dyDescent="0.45">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x14ac:dyDescent="0.45">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x14ac:dyDescent="0.45">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x14ac:dyDescent="0.45">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x14ac:dyDescent="0.45">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x14ac:dyDescent="0.45">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x14ac:dyDescent="0.45">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x14ac:dyDescent="0.45">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x14ac:dyDescent="0.45">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x14ac:dyDescent="0.45">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x14ac:dyDescent="0.45">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x14ac:dyDescent="0.45">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x14ac:dyDescent="0.45">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x14ac:dyDescent="0.45">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x14ac:dyDescent="0.45">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x14ac:dyDescent="0.45">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x14ac:dyDescent="0.45">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x14ac:dyDescent="0.45">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x14ac:dyDescent="0.45">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x14ac:dyDescent="0.45">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x14ac:dyDescent="0.45">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x14ac:dyDescent="0.45">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x14ac:dyDescent="0.45">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x14ac:dyDescent="0.45">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x14ac:dyDescent="0.45">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x14ac:dyDescent="0.45">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x14ac:dyDescent="0.45">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x14ac:dyDescent="0.45">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x14ac:dyDescent="0.45">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x14ac:dyDescent="0.45">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x14ac:dyDescent="0.45">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x14ac:dyDescent="0.45">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x14ac:dyDescent="0.45">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x14ac:dyDescent="0.45">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x14ac:dyDescent="0.45">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x14ac:dyDescent="0.45">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x14ac:dyDescent="0.45">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x14ac:dyDescent="0.45">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x14ac:dyDescent="0.45">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x14ac:dyDescent="0.45">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x14ac:dyDescent="0.45">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x14ac:dyDescent="0.45">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x14ac:dyDescent="0.45">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x14ac:dyDescent="0.45">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x14ac:dyDescent="0.45">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x14ac:dyDescent="0.45">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x14ac:dyDescent="0.45">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x14ac:dyDescent="0.45">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x14ac:dyDescent="0.45">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x14ac:dyDescent="0.45">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x14ac:dyDescent="0.45">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x14ac:dyDescent="0.45">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x14ac:dyDescent="0.45">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x14ac:dyDescent="0.45">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x14ac:dyDescent="0.45">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x14ac:dyDescent="0.45">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x14ac:dyDescent="0.45">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x14ac:dyDescent="0.45">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x14ac:dyDescent="0.45">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x14ac:dyDescent="0.45">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x14ac:dyDescent="0.45">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x14ac:dyDescent="0.45">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x14ac:dyDescent="0.45">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x14ac:dyDescent="0.45">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x14ac:dyDescent="0.45">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x14ac:dyDescent="0.45">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x14ac:dyDescent="0.45">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x14ac:dyDescent="0.45">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x14ac:dyDescent="0.45">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x14ac:dyDescent="0.45">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x14ac:dyDescent="0.45">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x14ac:dyDescent="0.45">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x14ac:dyDescent="0.45">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x14ac:dyDescent="0.45">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x14ac:dyDescent="0.45">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x14ac:dyDescent="0.45">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x14ac:dyDescent="0.45">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x14ac:dyDescent="0.45">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x14ac:dyDescent="0.45">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x14ac:dyDescent="0.45">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x14ac:dyDescent="0.45">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x14ac:dyDescent="0.45">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x14ac:dyDescent="0.45">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x14ac:dyDescent="0.45">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x14ac:dyDescent="0.45">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x14ac:dyDescent="0.45">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x14ac:dyDescent="0.45">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x14ac:dyDescent="0.45">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x14ac:dyDescent="0.45">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x14ac:dyDescent="0.45">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x14ac:dyDescent="0.45">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x14ac:dyDescent="0.45">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x14ac:dyDescent="0.45">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x14ac:dyDescent="0.45">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x14ac:dyDescent="0.45">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x14ac:dyDescent="0.45">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x14ac:dyDescent="0.45">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x14ac:dyDescent="0.45">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x14ac:dyDescent="0.45">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x14ac:dyDescent="0.45">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x14ac:dyDescent="0.45">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x14ac:dyDescent="0.45">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x14ac:dyDescent="0.45">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x14ac:dyDescent="0.45">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x14ac:dyDescent="0.45">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x14ac:dyDescent="0.45">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x14ac:dyDescent="0.45">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x14ac:dyDescent="0.45">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x14ac:dyDescent="0.45">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x14ac:dyDescent="0.45">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x14ac:dyDescent="0.45">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x14ac:dyDescent="0.45">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x14ac:dyDescent="0.45">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x14ac:dyDescent="0.45">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x14ac:dyDescent="0.45">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x14ac:dyDescent="0.45">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x14ac:dyDescent="0.45">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x14ac:dyDescent="0.45">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x14ac:dyDescent="0.45">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x14ac:dyDescent="0.45">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x14ac:dyDescent="0.45">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x14ac:dyDescent="0.45">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x14ac:dyDescent="0.45">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x14ac:dyDescent="0.45">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x14ac:dyDescent="0.45">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x14ac:dyDescent="0.45">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x14ac:dyDescent="0.45">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x14ac:dyDescent="0.45">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x14ac:dyDescent="0.45">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x14ac:dyDescent="0.45">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x14ac:dyDescent="0.45">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x14ac:dyDescent="0.45">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x14ac:dyDescent="0.45">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x14ac:dyDescent="0.45">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x14ac:dyDescent="0.45">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x14ac:dyDescent="0.45">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x14ac:dyDescent="0.45">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x14ac:dyDescent="0.45">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x14ac:dyDescent="0.45">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x14ac:dyDescent="0.45">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x14ac:dyDescent="0.45">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x14ac:dyDescent="0.45">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x14ac:dyDescent="0.45">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x14ac:dyDescent="0.45">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x14ac:dyDescent="0.45">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x14ac:dyDescent="0.45">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x14ac:dyDescent="0.45">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x14ac:dyDescent="0.45">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x14ac:dyDescent="0.45">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x14ac:dyDescent="0.45">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x14ac:dyDescent="0.45">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x14ac:dyDescent="0.45">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x14ac:dyDescent="0.45">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x14ac:dyDescent="0.45">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x14ac:dyDescent="0.45">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x14ac:dyDescent="0.45">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x14ac:dyDescent="0.45">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x14ac:dyDescent="0.45">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x14ac:dyDescent="0.45">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x14ac:dyDescent="0.45">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x14ac:dyDescent="0.45">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x14ac:dyDescent="0.45">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x14ac:dyDescent="0.45">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x14ac:dyDescent="0.45">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x14ac:dyDescent="0.45">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x14ac:dyDescent="0.45">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x14ac:dyDescent="0.45">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x14ac:dyDescent="0.45">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x14ac:dyDescent="0.45">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x14ac:dyDescent="0.45">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x14ac:dyDescent="0.45">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x14ac:dyDescent="0.45">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x14ac:dyDescent="0.45">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x14ac:dyDescent="0.45">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x14ac:dyDescent="0.45">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x14ac:dyDescent="0.45">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x14ac:dyDescent="0.45">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x14ac:dyDescent="0.45">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x14ac:dyDescent="0.45">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x14ac:dyDescent="0.45">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x14ac:dyDescent="0.45">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x14ac:dyDescent="0.45">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x14ac:dyDescent="0.45">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x14ac:dyDescent="0.45">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x14ac:dyDescent="0.45">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x14ac:dyDescent="0.45">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x14ac:dyDescent="0.45">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x14ac:dyDescent="0.45">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x14ac:dyDescent="0.45">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x14ac:dyDescent="0.45">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x14ac:dyDescent="0.45">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x14ac:dyDescent="0.45">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x14ac:dyDescent="0.45">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x14ac:dyDescent="0.45">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x14ac:dyDescent="0.45">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x14ac:dyDescent="0.45">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x14ac:dyDescent="0.45">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x14ac:dyDescent="0.45">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x14ac:dyDescent="0.45">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x14ac:dyDescent="0.45">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x14ac:dyDescent="0.45">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x14ac:dyDescent="0.45">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x14ac:dyDescent="0.45">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x14ac:dyDescent="0.45">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x14ac:dyDescent="0.45">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x14ac:dyDescent="0.45">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x14ac:dyDescent="0.45">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x14ac:dyDescent="0.45">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x14ac:dyDescent="0.45">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x14ac:dyDescent="0.45">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x14ac:dyDescent="0.45">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x14ac:dyDescent="0.45">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x14ac:dyDescent="0.45">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x14ac:dyDescent="0.45">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x14ac:dyDescent="0.45">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x14ac:dyDescent="0.45">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x14ac:dyDescent="0.45">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x14ac:dyDescent="0.45">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x14ac:dyDescent="0.45">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x14ac:dyDescent="0.45">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x14ac:dyDescent="0.45">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x14ac:dyDescent="0.45">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x14ac:dyDescent="0.45">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x14ac:dyDescent="0.45">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x14ac:dyDescent="0.45">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x14ac:dyDescent="0.45">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x14ac:dyDescent="0.45">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x14ac:dyDescent="0.45">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x14ac:dyDescent="0.45">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x14ac:dyDescent="0.45">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x14ac:dyDescent="0.45">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x14ac:dyDescent="0.45">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x14ac:dyDescent="0.45">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x14ac:dyDescent="0.45">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x14ac:dyDescent="0.45">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x14ac:dyDescent="0.45">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x14ac:dyDescent="0.45">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x14ac:dyDescent="0.45">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x14ac:dyDescent="0.45">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x14ac:dyDescent="0.45">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x14ac:dyDescent="0.45">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x14ac:dyDescent="0.45">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x14ac:dyDescent="0.45">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x14ac:dyDescent="0.45">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x14ac:dyDescent="0.45">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x14ac:dyDescent="0.45">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x14ac:dyDescent="0.45">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x14ac:dyDescent="0.45">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x14ac:dyDescent="0.45">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x14ac:dyDescent="0.45">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x14ac:dyDescent="0.45">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x14ac:dyDescent="0.45">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x14ac:dyDescent="0.45">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x14ac:dyDescent="0.45">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x14ac:dyDescent="0.45">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x14ac:dyDescent="0.45">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x14ac:dyDescent="0.45">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x14ac:dyDescent="0.45">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x14ac:dyDescent="0.45">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x14ac:dyDescent="0.45">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x14ac:dyDescent="0.45">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x14ac:dyDescent="0.45">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x14ac:dyDescent="0.45">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x14ac:dyDescent="0.45">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x14ac:dyDescent="0.45">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x14ac:dyDescent="0.45">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x14ac:dyDescent="0.45">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x14ac:dyDescent="0.45">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x14ac:dyDescent="0.45">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x14ac:dyDescent="0.45">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x14ac:dyDescent="0.45">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x14ac:dyDescent="0.45">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x14ac:dyDescent="0.45">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x14ac:dyDescent="0.45">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x14ac:dyDescent="0.45">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x14ac:dyDescent="0.45">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x14ac:dyDescent="0.45">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x14ac:dyDescent="0.45">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x14ac:dyDescent="0.45">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x14ac:dyDescent="0.45">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x14ac:dyDescent="0.45">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x14ac:dyDescent="0.45">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x14ac:dyDescent="0.45">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x14ac:dyDescent="0.45">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x14ac:dyDescent="0.45">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x14ac:dyDescent="0.45">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x14ac:dyDescent="0.45">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x14ac:dyDescent="0.45">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x14ac:dyDescent="0.45">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x14ac:dyDescent="0.45">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x14ac:dyDescent="0.45">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x14ac:dyDescent="0.45">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x14ac:dyDescent="0.45">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x14ac:dyDescent="0.45">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x14ac:dyDescent="0.45">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x14ac:dyDescent="0.45">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x14ac:dyDescent="0.45">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x14ac:dyDescent="0.45">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x14ac:dyDescent="0.45">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x14ac:dyDescent="0.45">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x14ac:dyDescent="0.45">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x14ac:dyDescent="0.45">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x14ac:dyDescent="0.45">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x14ac:dyDescent="0.45">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x14ac:dyDescent="0.45">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x14ac:dyDescent="0.45">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x14ac:dyDescent="0.45">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x14ac:dyDescent="0.45">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x14ac:dyDescent="0.45">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x14ac:dyDescent="0.45">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x14ac:dyDescent="0.45">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x14ac:dyDescent="0.45">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x14ac:dyDescent="0.45">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x14ac:dyDescent="0.45">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x14ac:dyDescent="0.45">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x14ac:dyDescent="0.45">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x14ac:dyDescent="0.45">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x14ac:dyDescent="0.45">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x14ac:dyDescent="0.45">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x14ac:dyDescent="0.45">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x14ac:dyDescent="0.45">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x14ac:dyDescent="0.45">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x14ac:dyDescent="0.45">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x14ac:dyDescent="0.45">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x14ac:dyDescent="0.45">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x14ac:dyDescent="0.45">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x14ac:dyDescent="0.45">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x14ac:dyDescent="0.45">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x14ac:dyDescent="0.45">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x14ac:dyDescent="0.45">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x14ac:dyDescent="0.45">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x14ac:dyDescent="0.45">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x14ac:dyDescent="0.45">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x14ac:dyDescent="0.45">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x14ac:dyDescent="0.45">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x14ac:dyDescent="0.45">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x14ac:dyDescent="0.45">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x14ac:dyDescent="0.45">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x14ac:dyDescent="0.45">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x14ac:dyDescent="0.45">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x14ac:dyDescent="0.45">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x14ac:dyDescent="0.45">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x14ac:dyDescent="0.45">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x14ac:dyDescent="0.45">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x14ac:dyDescent="0.45">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x14ac:dyDescent="0.45">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x14ac:dyDescent="0.45">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x14ac:dyDescent="0.45">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x14ac:dyDescent="0.45">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x14ac:dyDescent="0.45">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x14ac:dyDescent="0.45">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x14ac:dyDescent="0.45">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x14ac:dyDescent="0.45">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x14ac:dyDescent="0.45">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x14ac:dyDescent="0.45">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x14ac:dyDescent="0.45">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x14ac:dyDescent="0.45">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x14ac:dyDescent="0.45">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x14ac:dyDescent="0.45">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x14ac:dyDescent="0.45">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x14ac:dyDescent="0.45">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x14ac:dyDescent="0.45">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x14ac:dyDescent="0.45">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x14ac:dyDescent="0.45">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x14ac:dyDescent="0.45">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x14ac:dyDescent="0.45">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x14ac:dyDescent="0.45">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x14ac:dyDescent="0.45">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x14ac:dyDescent="0.45">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x14ac:dyDescent="0.45">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x14ac:dyDescent="0.45">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x14ac:dyDescent="0.45">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x14ac:dyDescent="0.45">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x14ac:dyDescent="0.45">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x14ac:dyDescent="0.45">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x14ac:dyDescent="0.45">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x14ac:dyDescent="0.45">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x14ac:dyDescent="0.45">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x14ac:dyDescent="0.45">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x14ac:dyDescent="0.45">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x14ac:dyDescent="0.45">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x14ac:dyDescent="0.45">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x14ac:dyDescent="0.45">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x14ac:dyDescent="0.45">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x14ac:dyDescent="0.45">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x14ac:dyDescent="0.45">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x14ac:dyDescent="0.45">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x14ac:dyDescent="0.45">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x14ac:dyDescent="0.45">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x14ac:dyDescent="0.45">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x14ac:dyDescent="0.45">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x14ac:dyDescent="0.45">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x14ac:dyDescent="0.45">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x14ac:dyDescent="0.45">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x14ac:dyDescent="0.45">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x14ac:dyDescent="0.45">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x14ac:dyDescent="0.45">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x14ac:dyDescent="0.45">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x14ac:dyDescent="0.45">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x14ac:dyDescent="0.45">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x14ac:dyDescent="0.45">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x14ac:dyDescent="0.45">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x14ac:dyDescent="0.45">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x14ac:dyDescent="0.45">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x14ac:dyDescent="0.45">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x14ac:dyDescent="0.45">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x14ac:dyDescent="0.45">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x14ac:dyDescent="0.45">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x14ac:dyDescent="0.45">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x14ac:dyDescent="0.45">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x14ac:dyDescent="0.45">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x14ac:dyDescent="0.45">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x14ac:dyDescent="0.45">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x14ac:dyDescent="0.45">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x14ac:dyDescent="0.45">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x14ac:dyDescent="0.45">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x14ac:dyDescent="0.45">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x14ac:dyDescent="0.45">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x14ac:dyDescent="0.45">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x14ac:dyDescent="0.45">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x14ac:dyDescent="0.45">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x14ac:dyDescent="0.45">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x14ac:dyDescent="0.45">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x14ac:dyDescent="0.45">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x14ac:dyDescent="0.45">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x14ac:dyDescent="0.45">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x14ac:dyDescent="0.45">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x14ac:dyDescent="0.45">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x14ac:dyDescent="0.45">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x14ac:dyDescent="0.45">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x14ac:dyDescent="0.45">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x14ac:dyDescent="0.45">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x14ac:dyDescent="0.45">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x14ac:dyDescent="0.45">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x14ac:dyDescent="0.45">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x14ac:dyDescent="0.45">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x14ac:dyDescent="0.45">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x14ac:dyDescent="0.45">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x14ac:dyDescent="0.45">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x14ac:dyDescent="0.45">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x14ac:dyDescent="0.45">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x14ac:dyDescent="0.45">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x14ac:dyDescent="0.45">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x14ac:dyDescent="0.45">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x14ac:dyDescent="0.45">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x14ac:dyDescent="0.45">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x14ac:dyDescent="0.45">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x14ac:dyDescent="0.45">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x14ac:dyDescent="0.45">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x14ac:dyDescent="0.45">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x14ac:dyDescent="0.45">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x14ac:dyDescent="0.45">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x14ac:dyDescent="0.45">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x14ac:dyDescent="0.45">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x14ac:dyDescent="0.45">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x14ac:dyDescent="0.45">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x14ac:dyDescent="0.45">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x14ac:dyDescent="0.45">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x14ac:dyDescent="0.45">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x14ac:dyDescent="0.45">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x14ac:dyDescent="0.45">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x14ac:dyDescent="0.45">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x14ac:dyDescent="0.45">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x14ac:dyDescent="0.45">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x14ac:dyDescent="0.45">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x14ac:dyDescent="0.45">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x14ac:dyDescent="0.45">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x14ac:dyDescent="0.45">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x14ac:dyDescent="0.45">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x14ac:dyDescent="0.45">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x14ac:dyDescent="0.45">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x14ac:dyDescent="0.45">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x14ac:dyDescent="0.45">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x14ac:dyDescent="0.45">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x14ac:dyDescent="0.45">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x14ac:dyDescent="0.45">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x14ac:dyDescent="0.45">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x14ac:dyDescent="0.45">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x14ac:dyDescent="0.45">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x14ac:dyDescent="0.45">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x14ac:dyDescent="0.45">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x14ac:dyDescent="0.45">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x14ac:dyDescent="0.45">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x14ac:dyDescent="0.45">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x14ac:dyDescent="0.45">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x14ac:dyDescent="0.45">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x14ac:dyDescent="0.45">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x14ac:dyDescent="0.45">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x14ac:dyDescent="0.45">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x14ac:dyDescent="0.45">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x14ac:dyDescent="0.45">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x14ac:dyDescent="0.45">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x14ac:dyDescent="0.45">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x14ac:dyDescent="0.45">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x14ac:dyDescent="0.45">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x14ac:dyDescent="0.45">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x14ac:dyDescent="0.45">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x14ac:dyDescent="0.45">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x14ac:dyDescent="0.45">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x14ac:dyDescent="0.45">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x14ac:dyDescent="0.45">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x14ac:dyDescent="0.45">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x14ac:dyDescent="0.45">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x14ac:dyDescent="0.45">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x14ac:dyDescent="0.45">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x14ac:dyDescent="0.45">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x14ac:dyDescent="0.45">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x14ac:dyDescent="0.45">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x14ac:dyDescent="0.45">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x14ac:dyDescent="0.45">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x14ac:dyDescent="0.45">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x14ac:dyDescent="0.45">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x14ac:dyDescent="0.45">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x14ac:dyDescent="0.45">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x14ac:dyDescent="0.45">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x14ac:dyDescent="0.45">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x14ac:dyDescent="0.45">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x14ac:dyDescent="0.45">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x14ac:dyDescent="0.45">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x14ac:dyDescent="0.45">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x14ac:dyDescent="0.45">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x14ac:dyDescent="0.45">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x14ac:dyDescent="0.45">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x14ac:dyDescent="0.45">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x14ac:dyDescent="0.45">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x14ac:dyDescent="0.45">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x14ac:dyDescent="0.45">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x14ac:dyDescent="0.45">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x14ac:dyDescent="0.45">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x14ac:dyDescent="0.45">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x14ac:dyDescent="0.45">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x14ac:dyDescent="0.45">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x14ac:dyDescent="0.45">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x14ac:dyDescent="0.45">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x14ac:dyDescent="0.45">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x14ac:dyDescent="0.45">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x14ac:dyDescent="0.45">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x14ac:dyDescent="0.45">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x14ac:dyDescent="0.45">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x14ac:dyDescent="0.45">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x14ac:dyDescent="0.45">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x14ac:dyDescent="0.45">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x14ac:dyDescent="0.45">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x14ac:dyDescent="0.45">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x14ac:dyDescent="0.45">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x14ac:dyDescent="0.45">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x14ac:dyDescent="0.45">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x14ac:dyDescent="0.45">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x14ac:dyDescent="0.45">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x14ac:dyDescent="0.45">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x14ac:dyDescent="0.45">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x14ac:dyDescent="0.45">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x14ac:dyDescent="0.45">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x14ac:dyDescent="0.45">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x14ac:dyDescent="0.45">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x14ac:dyDescent="0.45">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x14ac:dyDescent="0.45">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x14ac:dyDescent="0.45">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x14ac:dyDescent="0.45">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x14ac:dyDescent="0.45">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x14ac:dyDescent="0.45">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x14ac:dyDescent="0.45">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x14ac:dyDescent="0.45">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x14ac:dyDescent="0.45">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x14ac:dyDescent="0.45">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x14ac:dyDescent="0.45">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x14ac:dyDescent="0.45">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x14ac:dyDescent="0.45">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x14ac:dyDescent="0.45">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x14ac:dyDescent="0.45">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x14ac:dyDescent="0.45">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x14ac:dyDescent="0.45">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x14ac:dyDescent="0.45">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x14ac:dyDescent="0.45">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x14ac:dyDescent="0.45">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x14ac:dyDescent="0.45">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x14ac:dyDescent="0.45">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x14ac:dyDescent="0.45">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x14ac:dyDescent="0.45">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x14ac:dyDescent="0.45">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x14ac:dyDescent="0.45">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x14ac:dyDescent="0.45">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x14ac:dyDescent="0.45">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x14ac:dyDescent="0.45">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x14ac:dyDescent="0.45">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x14ac:dyDescent="0.45">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x14ac:dyDescent="0.45">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x14ac:dyDescent="0.45">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x14ac:dyDescent="0.45">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x14ac:dyDescent="0.45">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x14ac:dyDescent="0.45">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x14ac:dyDescent="0.45">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x14ac:dyDescent="0.45">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x14ac:dyDescent="0.45">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x14ac:dyDescent="0.45">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x14ac:dyDescent="0.45">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x14ac:dyDescent="0.45">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x14ac:dyDescent="0.45">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x14ac:dyDescent="0.45">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x14ac:dyDescent="0.45">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x14ac:dyDescent="0.45">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x14ac:dyDescent="0.45">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x14ac:dyDescent="0.45">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x14ac:dyDescent="0.45">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x14ac:dyDescent="0.45">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x14ac:dyDescent="0.45">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x14ac:dyDescent="0.45">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x14ac:dyDescent="0.45">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x14ac:dyDescent="0.45">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x14ac:dyDescent="0.45">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x14ac:dyDescent="0.45">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x14ac:dyDescent="0.45">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x14ac:dyDescent="0.45">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x14ac:dyDescent="0.45">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x14ac:dyDescent="0.45">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x14ac:dyDescent="0.45">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x14ac:dyDescent="0.45">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x14ac:dyDescent="0.45">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x14ac:dyDescent="0.45">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x14ac:dyDescent="0.45">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x14ac:dyDescent="0.45">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x14ac:dyDescent="0.45">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x14ac:dyDescent="0.45">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x14ac:dyDescent="0.45">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x14ac:dyDescent="0.45">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x14ac:dyDescent="0.45">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x14ac:dyDescent="0.45">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x14ac:dyDescent="0.45">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x14ac:dyDescent="0.45">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x14ac:dyDescent="0.45">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x14ac:dyDescent="0.45">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x14ac:dyDescent="0.45">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x14ac:dyDescent="0.45">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x14ac:dyDescent="0.45">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x14ac:dyDescent="0.45">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x14ac:dyDescent="0.45">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x14ac:dyDescent="0.45">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x14ac:dyDescent="0.45">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x14ac:dyDescent="0.45">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x14ac:dyDescent="0.45">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x14ac:dyDescent="0.45">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x14ac:dyDescent="0.45">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x14ac:dyDescent="0.45">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mergeCells count="2">
    <mergeCell ref="B8:B9"/>
    <mergeCell ref="B12:B13"/>
  </mergeCells>
  <pageMargins left="0.7" right="0.7" top="0.75" bottom="0.75" header="0" footer="0"/>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1000"/>
  <sheetViews>
    <sheetView showGridLines="0" tabSelected="1" zoomScale="110" zoomScaleNormal="110" workbookViewId="0">
      <selection activeCell="A8" sqref="A8"/>
    </sheetView>
  </sheetViews>
  <sheetFormatPr defaultColWidth="14.3984375" defaultRowHeight="15" customHeight="1" x14ac:dyDescent="0.45"/>
  <cols>
    <col min="1" max="1" width="84.86328125" customWidth="1"/>
    <col min="2" max="2" width="33.86328125" customWidth="1"/>
    <col min="3" max="7" width="23.86328125" customWidth="1"/>
    <col min="8" max="8" width="28.1328125" customWidth="1"/>
    <col min="9" max="10" width="35.3984375" customWidth="1"/>
    <col min="11" max="14" width="23.86328125" customWidth="1"/>
    <col min="15" max="15" width="50.86328125" customWidth="1"/>
    <col min="16" max="16" width="35.3984375" customWidth="1"/>
  </cols>
  <sheetData>
    <row r="1" spans="1:26" ht="46.15" x14ac:dyDescent="0.45">
      <c r="A1" s="66" t="s">
        <v>5</v>
      </c>
      <c r="B1" s="67"/>
      <c r="C1" s="67"/>
      <c r="D1" s="68"/>
      <c r="E1" s="7"/>
      <c r="F1" s="7"/>
      <c r="G1" s="7"/>
      <c r="H1" s="7"/>
      <c r="I1" s="7"/>
      <c r="J1" s="7"/>
      <c r="K1" s="7"/>
      <c r="L1" s="7"/>
      <c r="M1" s="7"/>
      <c r="N1" s="7"/>
      <c r="O1" s="7"/>
      <c r="P1" s="8"/>
    </row>
    <row r="2" spans="1:26" ht="33.4" x14ac:dyDescent="0.45">
      <c r="A2" s="9"/>
      <c r="B2" s="9"/>
      <c r="C2" s="10"/>
      <c r="D2" s="10"/>
      <c r="E2" s="10"/>
      <c r="F2" s="10"/>
      <c r="G2" s="10"/>
      <c r="H2" s="10"/>
      <c r="I2" s="10"/>
      <c r="J2" s="10"/>
      <c r="K2" s="10"/>
      <c r="L2" s="10"/>
      <c r="M2" s="10"/>
      <c r="N2" s="10"/>
      <c r="O2" s="10"/>
      <c r="P2" s="8"/>
    </row>
    <row r="3" spans="1:26" ht="18" x14ac:dyDescent="0.45">
      <c r="A3" s="11" t="s">
        <v>72</v>
      </c>
      <c r="B3" s="12"/>
      <c r="C3" s="10"/>
      <c r="D3" s="8"/>
      <c r="E3" s="8" t="s">
        <v>6</v>
      </c>
      <c r="F3" s="8"/>
      <c r="G3" s="8"/>
      <c r="H3" s="8"/>
      <c r="I3" s="8"/>
      <c r="J3" s="8"/>
      <c r="K3" s="8"/>
      <c r="L3" s="8"/>
      <c r="M3" s="8"/>
      <c r="N3" s="8"/>
      <c r="O3" s="8"/>
      <c r="P3" s="8"/>
    </row>
    <row r="4" spans="1:26" ht="18" x14ac:dyDescent="0.45">
      <c r="A4" s="11" t="s">
        <v>7</v>
      </c>
      <c r="B4" s="13">
        <f>SUM(O9:O25)</f>
        <v>6689.8142891421712</v>
      </c>
      <c r="C4" s="10"/>
      <c r="D4" s="8"/>
      <c r="E4" s="8" t="s">
        <v>8</v>
      </c>
      <c r="F4" s="8"/>
      <c r="G4" s="8"/>
      <c r="H4" s="8"/>
      <c r="I4" s="8"/>
      <c r="J4" s="8"/>
      <c r="K4" s="8"/>
      <c r="L4" s="8"/>
      <c r="M4" s="8"/>
      <c r="N4" s="8"/>
      <c r="O4" s="8"/>
      <c r="P4" s="8"/>
    </row>
    <row r="5" spans="1:26" ht="18" hidden="1" x14ac:dyDescent="0.45">
      <c r="A5" s="11" t="s">
        <v>9</v>
      </c>
      <c r="B5" s="14">
        <f>B4+'Scope 2 Emissions'!B4</f>
        <v>6689.8142891421712</v>
      </c>
      <c r="C5" s="10"/>
      <c r="D5" s="8"/>
      <c r="E5" s="8"/>
      <c r="F5" s="8"/>
      <c r="G5" s="8"/>
      <c r="H5" s="8"/>
      <c r="I5" s="8"/>
      <c r="J5" s="8"/>
      <c r="K5" s="8"/>
      <c r="L5" s="8"/>
      <c r="M5" s="8"/>
      <c r="N5" s="8"/>
      <c r="O5" s="8"/>
      <c r="P5" s="8"/>
    </row>
    <row r="6" spans="1:26" ht="18" x14ac:dyDescent="0.45">
      <c r="A6" s="8"/>
      <c r="B6" s="10"/>
      <c r="C6" s="10"/>
      <c r="D6" s="10"/>
      <c r="E6" s="10"/>
      <c r="F6" s="10"/>
      <c r="G6" s="10"/>
      <c r="H6" s="10"/>
      <c r="I6" s="10"/>
      <c r="J6" s="10"/>
      <c r="K6" s="10"/>
      <c r="L6" s="10"/>
      <c r="M6" s="10"/>
      <c r="N6" s="10"/>
      <c r="O6" s="10"/>
      <c r="P6" s="8"/>
    </row>
    <row r="7" spans="1:26" ht="18" x14ac:dyDescent="0.55000000000000004">
      <c r="A7" s="69" t="s">
        <v>10</v>
      </c>
      <c r="B7" s="70"/>
      <c r="C7" s="71" t="s">
        <v>11</v>
      </c>
      <c r="D7" s="67"/>
      <c r="E7" s="67"/>
      <c r="F7" s="67"/>
      <c r="G7" s="67"/>
      <c r="H7" s="67"/>
      <c r="I7" s="67"/>
      <c r="J7" s="67"/>
      <c r="K7" s="67"/>
      <c r="L7" s="67"/>
      <c r="M7" s="67"/>
      <c r="N7" s="70"/>
      <c r="O7" s="15" t="s">
        <v>12</v>
      </c>
      <c r="P7" s="16" t="s">
        <v>13</v>
      </c>
    </row>
    <row r="8" spans="1:26" ht="41.25" customHeight="1" x14ac:dyDescent="0.45">
      <c r="A8" s="17" t="s">
        <v>14</v>
      </c>
      <c r="B8" s="17" t="s">
        <v>15</v>
      </c>
      <c r="C8" s="18" t="s">
        <v>16</v>
      </c>
      <c r="D8" s="18" t="s">
        <v>17</v>
      </c>
      <c r="E8" s="18" t="s">
        <v>18</v>
      </c>
      <c r="F8" s="18" t="s">
        <v>19</v>
      </c>
      <c r="G8" s="18" t="s">
        <v>20</v>
      </c>
      <c r="H8" s="18" t="s">
        <v>21</v>
      </c>
      <c r="I8" s="18" t="s">
        <v>22</v>
      </c>
      <c r="J8" s="18" t="s">
        <v>23</v>
      </c>
      <c r="K8" s="18" t="s">
        <v>24</v>
      </c>
      <c r="L8" s="18" t="s">
        <v>25</v>
      </c>
      <c r="M8" s="18" t="s">
        <v>26</v>
      </c>
      <c r="N8" s="18" t="s">
        <v>27</v>
      </c>
      <c r="O8" s="18" t="s">
        <v>28</v>
      </c>
      <c r="P8" s="17" t="s">
        <v>29</v>
      </c>
      <c r="Q8" s="19"/>
      <c r="R8" s="19"/>
      <c r="S8" s="19"/>
      <c r="T8" s="19"/>
      <c r="U8" s="19"/>
      <c r="V8" s="19"/>
      <c r="W8" s="19"/>
      <c r="X8" s="19"/>
      <c r="Y8" s="19"/>
      <c r="Z8" s="19"/>
    </row>
    <row r="9" spans="1:26" ht="107.65" x14ac:dyDescent="0.45">
      <c r="A9" s="20" t="s">
        <v>70</v>
      </c>
      <c r="B9" s="21">
        <f>8668710</f>
        <v>8668710</v>
      </c>
      <c r="C9" s="22">
        <f>((30*(0.2*(5/12)))+(30*(0.5*(4/12)))+(30*0.8*(1/12))+(30*(2/12)))*(24*362)*10</f>
        <v>1259760</v>
      </c>
      <c r="D9" s="22"/>
      <c r="E9" s="22"/>
      <c r="F9" s="22"/>
      <c r="G9" s="22"/>
      <c r="H9" s="22"/>
      <c r="I9" s="22"/>
      <c r="J9" s="22"/>
      <c r="K9" s="22"/>
      <c r="L9" s="22"/>
      <c r="M9" s="22"/>
      <c r="N9" s="22"/>
      <c r="O9" s="22">
        <f>($C9*'Emissions Factor'!$C$3)+($D9*'Emissions Factor'!$C$6)+($E9*'Emissions Factor'!$C$7)+($F9*'Emissions Factor'!$C$10)+($G9*'Emissions Factor'!$C$13)+($H9*'Emissions Factor'!$C$16)+($I9*'Emissions Factor'!$C$17)+($J9*'Emissions Factor'!$C$18)+($K9*'Emissions Factor'!$C$19)+($L9*'Emissions Factor'!$C$20)+($M9*'Emissions Factor'!$C$21)+($N9*'Emissions Factor'!$C$22)</f>
        <v>6689.8142891421712</v>
      </c>
      <c r="P9" s="23" t="s">
        <v>71</v>
      </c>
    </row>
    <row r="10" spans="1:26" ht="15.4" x14ac:dyDescent="0.45">
      <c r="A10" s="24"/>
      <c r="B10" s="21"/>
      <c r="C10" s="22"/>
      <c r="D10" s="22"/>
      <c r="E10" s="22"/>
      <c r="F10" s="22"/>
      <c r="G10" s="22"/>
      <c r="H10" s="22"/>
      <c r="I10" s="22"/>
      <c r="J10" s="22"/>
      <c r="K10" s="22"/>
      <c r="L10" s="22"/>
      <c r="M10" s="22"/>
      <c r="N10" s="22"/>
      <c r="O10" s="22"/>
      <c r="P10" s="23"/>
    </row>
    <row r="11" spans="1:26" ht="15.4" x14ac:dyDescent="0.45">
      <c r="A11" s="25"/>
      <c r="B11" s="21"/>
      <c r="C11" s="22"/>
      <c r="D11" s="22"/>
      <c r="E11" s="22"/>
      <c r="F11" s="22"/>
      <c r="G11" s="22"/>
      <c r="H11" s="22"/>
      <c r="I11" s="22"/>
      <c r="J11" s="22"/>
      <c r="K11" s="22"/>
      <c r="L11" s="22"/>
      <c r="M11" s="22"/>
      <c r="N11" s="22"/>
      <c r="O11" s="61"/>
      <c r="P11" s="23"/>
    </row>
    <row r="12" spans="1:26" ht="15.4" x14ac:dyDescent="0.45">
      <c r="A12" s="25"/>
      <c r="B12" s="21"/>
      <c r="C12" s="22"/>
      <c r="D12" s="22"/>
      <c r="E12" s="22"/>
      <c r="F12" s="22"/>
      <c r="G12" s="22"/>
      <c r="H12" s="22"/>
      <c r="I12" s="22"/>
      <c r="J12" s="22"/>
      <c r="K12" s="22"/>
      <c r="L12" s="22"/>
      <c r="M12" s="22"/>
      <c r="N12" s="22"/>
      <c r="O12" s="22"/>
      <c r="P12" s="23"/>
    </row>
    <row r="13" spans="1:26" ht="15.4" x14ac:dyDescent="0.45">
      <c r="A13" s="25"/>
      <c r="B13" s="21"/>
      <c r="C13" s="22"/>
      <c r="D13" s="22"/>
      <c r="E13" s="22"/>
      <c r="F13" s="22"/>
      <c r="G13" s="22"/>
      <c r="H13" s="22"/>
      <c r="I13" s="22"/>
      <c r="J13" s="22"/>
      <c r="K13" s="22"/>
      <c r="L13" s="22"/>
      <c r="M13" s="22"/>
      <c r="N13" s="22"/>
      <c r="O13" s="22"/>
      <c r="P13" s="23"/>
    </row>
    <row r="14" spans="1:26" ht="15.4" x14ac:dyDescent="0.45">
      <c r="A14" s="26"/>
      <c r="B14" s="21"/>
      <c r="C14" s="22"/>
      <c r="D14" s="22"/>
      <c r="E14" s="22"/>
      <c r="F14" s="22"/>
      <c r="G14" s="22"/>
      <c r="H14" s="22"/>
      <c r="I14" s="22"/>
      <c r="J14" s="22"/>
      <c r="K14" s="22"/>
      <c r="L14" s="22"/>
      <c r="M14" s="22"/>
      <c r="N14" s="22"/>
      <c r="O14" s="22"/>
      <c r="P14" s="23"/>
    </row>
    <row r="15" spans="1:26" ht="15.4" x14ac:dyDescent="0.45">
      <c r="A15" s="26"/>
      <c r="B15" s="21"/>
      <c r="C15" s="22"/>
      <c r="D15" s="22"/>
      <c r="E15" s="22"/>
      <c r="F15" s="22"/>
      <c r="G15" s="22"/>
      <c r="H15" s="22"/>
      <c r="I15" s="22"/>
      <c r="J15" s="22"/>
      <c r="K15" s="22"/>
      <c r="L15" s="22"/>
      <c r="M15" s="22"/>
      <c r="N15" s="22"/>
      <c r="O15" s="22"/>
      <c r="P15" s="23"/>
    </row>
    <row r="16" spans="1:26" ht="15.4" x14ac:dyDescent="0.45">
      <c r="A16" s="26"/>
      <c r="B16" s="21"/>
      <c r="C16" s="22"/>
      <c r="D16" s="22"/>
      <c r="E16" s="22"/>
      <c r="F16" s="22"/>
      <c r="G16" s="22"/>
      <c r="H16" s="22"/>
      <c r="I16" s="22"/>
      <c r="J16" s="22"/>
      <c r="K16" s="22"/>
      <c r="L16" s="22"/>
      <c r="M16" s="22"/>
      <c r="N16" s="22"/>
      <c r="O16" s="22"/>
      <c r="P16" s="23"/>
    </row>
    <row r="17" spans="1:16" ht="15.4" x14ac:dyDescent="0.45">
      <c r="A17" s="26"/>
      <c r="B17" s="21"/>
      <c r="C17" s="22"/>
      <c r="D17" s="22"/>
      <c r="E17" s="22"/>
      <c r="F17" s="22"/>
      <c r="G17" s="22"/>
      <c r="H17" s="22"/>
      <c r="I17" s="22"/>
      <c r="J17" s="22"/>
      <c r="K17" s="22"/>
      <c r="L17" s="22"/>
      <c r="M17" s="22"/>
      <c r="N17" s="22"/>
      <c r="O17" s="22"/>
      <c r="P17" s="23"/>
    </row>
    <row r="18" spans="1:16" ht="15.4" x14ac:dyDescent="0.45">
      <c r="A18" s="26"/>
      <c r="B18" s="21"/>
      <c r="C18" s="22"/>
      <c r="D18" s="22"/>
      <c r="E18" s="22"/>
      <c r="F18" s="22"/>
      <c r="G18" s="22"/>
      <c r="H18" s="22"/>
      <c r="I18" s="22"/>
      <c r="J18" s="22"/>
      <c r="K18" s="22"/>
      <c r="L18" s="22"/>
      <c r="M18" s="22"/>
      <c r="N18" s="22"/>
      <c r="O18" s="22"/>
      <c r="P18" s="23"/>
    </row>
    <row r="19" spans="1:16" ht="15.4" x14ac:dyDescent="0.45">
      <c r="A19" s="26"/>
      <c r="B19" s="21"/>
      <c r="C19" s="22"/>
      <c r="D19" s="22"/>
      <c r="E19" s="22"/>
      <c r="F19" s="22"/>
      <c r="G19" s="22"/>
      <c r="H19" s="22"/>
      <c r="I19" s="22"/>
      <c r="J19" s="22"/>
      <c r="K19" s="22"/>
      <c r="L19" s="22"/>
      <c r="M19" s="22"/>
      <c r="N19" s="22"/>
      <c r="O19" s="22"/>
      <c r="P19" s="23"/>
    </row>
    <row r="20" spans="1:16" ht="15.75" customHeight="1" x14ac:dyDescent="0.45">
      <c r="A20" s="26"/>
      <c r="B20" s="21"/>
      <c r="C20" s="22"/>
      <c r="D20" s="22"/>
      <c r="E20" s="22"/>
      <c r="F20" s="22"/>
      <c r="G20" s="22"/>
      <c r="H20" s="22"/>
      <c r="I20" s="22"/>
      <c r="J20" s="22"/>
      <c r="K20" s="22"/>
      <c r="L20" s="22"/>
      <c r="M20" s="22"/>
      <c r="N20" s="22"/>
      <c r="O20" s="22"/>
      <c r="P20" s="23"/>
    </row>
    <row r="21" spans="1:16" ht="15.75" customHeight="1" x14ac:dyDescent="0.45">
      <c r="A21" s="26"/>
      <c r="B21" s="21"/>
      <c r="C21" s="22"/>
      <c r="D21" s="22"/>
      <c r="E21" s="22"/>
      <c r="F21" s="22"/>
      <c r="G21" s="22"/>
      <c r="H21" s="22"/>
      <c r="I21" s="22"/>
      <c r="J21" s="22"/>
      <c r="K21" s="22"/>
      <c r="L21" s="22"/>
      <c r="M21" s="22"/>
      <c r="N21" s="22"/>
      <c r="O21" s="22"/>
      <c r="P21" s="23"/>
    </row>
    <row r="22" spans="1:16" ht="15.75" customHeight="1" x14ac:dyDescent="0.45">
      <c r="A22" s="26"/>
      <c r="B22" s="21"/>
      <c r="C22" s="22"/>
      <c r="D22" s="22"/>
      <c r="E22" s="22"/>
      <c r="F22" s="22"/>
      <c r="G22" s="22"/>
      <c r="H22" s="22"/>
      <c r="I22" s="22"/>
      <c r="J22" s="22"/>
      <c r="K22" s="22"/>
      <c r="L22" s="22"/>
      <c r="M22" s="22"/>
      <c r="N22" s="22"/>
      <c r="O22" s="22"/>
      <c r="P22" s="23"/>
    </row>
    <row r="23" spans="1:16" ht="15.75" customHeight="1" x14ac:dyDescent="0.45">
      <c r="A23" s="26"/>
      <c r="B23" s="21"/>
      <c r="C23" s="22"/>
      <c r="D23" s="22"/>
      <c r="E23" s="22"/>
      <c r="F23" s="22"/>
      <c r="G23" s="22"/>
      <c r="H23" s="22"/>
      <c r="I23" s="22"/>
      <c r="J23" s="22"/>
      <c r="K23" s="22"/>
      <c r="L23" s="22"/>
      <c r="M23" s="22"/>
      <c r="N23" s="22"/>
      <c r="O23" s="22"/>
      <c r="P23" s="23"/>
    </row>
    <row r="24" spans="1:16" ht="15.75" customHeight="1" x14ac:dyDescent="0.45">
      <c r="A24" s="26"/>
      <c r="B24" s="21"/>
      <c r="C24" s="22"/>
      <c r="D24" s="22"/>
      <c r="E24" s="22"/>
      <c r="F24" s="22"/>
      <c r="G24" s="22"/>
      <c r="H24" s="22"/>
      <c r="I24" s="22"/>
      <c r="J24" s="22"/>
      <c r="K24" s="22"/>
      <c r="L24" s="22"/>
      <c r="M24" s="22"/>
      <c r="N24" s="22"/>
      <c r="O24" s="22"/>
      <c r="P24" s="23"/>
    </row>
    <row r="25" spans="1:16" ht="15.75" customHeight="1" x14ac:dyDescent="0.45">
      <c r="A25" s="26"/>
      <c r="B25" s="21"/>
      <c r="C25" s="22"/>
      <c r="D25" s="22"/>
      <c r="E25" s="22"/>
      <c r="F25" s="22"/>
      <c r="G25" s="22"/>
      <c r="H25" s="22"/>
      <c r="I25" s="22"/>
      <c r="J25" s="22"/>
      <c r="K25" s="22"/>
      <c r="L25" s="22"/>
      <c r="M25" s="22"/>
      <c r="N25" s="22"/>
      <c r="O25" s="22"/>
      <c r="P25" s="23"/>
    </row>
    <row r="26" spans="1:16" ht="15.75" customHeight="1" x14ac:dyDescent="0.45">
      <c r="A26" s="26"/>
      <c r="B26" s="22">
        <f>SUBTOTAL(109,Table_1[[Estimated Equipment Cost ]])</f>
        <v>8668710</v>
      </c>
      <c r="C26" s="22"/>
      <c r="D26" s="22"/>
      <c r="E26" s="22"/>
      <c r="F26" s="22"/>
      <c r="G26" s="22"/>
      <c r="H26" s="22"/>
      <c r="I26" s="22"/>
      <c r="J26" s="22"/>
      <c r="K26" s="22"/>
      <c r="L26" s="22"/>
      <c r="M26" s="22"/>
      <c r="N26" s="22"/>
      <c r="O26" s="22">
        <f>SUBTOTAL(109,Table_1[Annual GHG Avoidance 
(MT CO2e)])</f>
        <v>6689.8142891421712</v>
      </c>
      <c r="P26" s="23"/>
    </row>
    <row r="27" spans="1:16" ht="15.75" customHeight="1" x14ac:dyDescent="0.45"/>
    <row r="28" spans="1:16" ht="15.75" customHeight="1" x14ac:dyDescent="0.45"/>
    <row r="29" spans="1:16" ht="15.75" customHeight="1" x14ac:dyDescent="0.45"/>
    <row r="30" spans="1:16" ht="15.75" customHeight="1" x14ac:dyDescent="0.45"/>
    <row r="31" spans="1:16" ht="15.75" customHeight="1" x14ac:dyDescent="0.45"/>
    <row r="32" spans="1:16"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3">
    <mergeCell ref="A1:D1"/>
    <mergeCell ref="A7:B7"/>
    <mergeCell ref="C7:N7"/>
  </mergeCells>
  <pageMargins left="0.7" right="0.7" top="0.75" bottom="0.75" header="0" footer="0"/>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1000"/>
  <sheetViews>
    <sheetView showGridLines="0" workbookViewId="0">
      <selection activeCell="A4" sqref="A4"/>
    </sheetView>
  </sheetViews>
  <sheetFormatPr defaultColWidth="14.3984375" defaultRowHeight="15" customHeight="1" x14ac:dyDescent="0.45"/>
  <cols>
    <col min="1" max="1" width="144.73046875" bestFit="1" customWidth="1"/>
    <col min="2" max="2" width="32.59765625" customWidth="1"/>
    <col min="3" max="3" width="39.3984375" customWidth="1"/>
    <col min="4" max="4" width="30.3984375" customWidth="1"/>
    <col min="5" max="5" width="50.86328125" customWidth="1"/>
    <col min="6" max="6" width="35.3984375" customWidth="1"/>
    <col min="7" max="10" width="8.59765625" customWidth="1"/>
  </cols>
  <sheetData>
    <row r="1" spans="1:6" ht="46.15" x14ac:dyDescent="0.45">
      <c r="A1" s="27" t="s">
        <v>5</v>
      </c>
      <c r="B1" s="28"/>
      <c r="C1" s="7"/>
      <c r="D1" s="7"/>
      <c r="E1" s="7"/>
      <c r="F1" s="8"/>
    </row>
    <row r="2" spans="1:6" ht="33.4" x14ac:dyDescent="0.45">
      <c r="A2" s="9"/>
      <c r="B2" s="9"/>
      <c r="C2" s="10"/>
      <c r="D2" s="10"/>
      <c r="E2" s="10"/>
      <c r="F2" s="8"/>
    </row>
    <row r="3" spans="1:6" ht="18" x14ac:dyDescent="0.45">
      <c r="A3" s="11" t="s">
        <v>73</v>
      </c>
      <c r="B3" s="12"/>
      <c r="D3" s="8" t="s">
        <v>30</v>
      </c>
      <c r="E3" s="8"/>
      <c r="F3" s="8"/>
    </row>
    <row r="4" spans="1:6" ht="18" x14ac:dyDescent="0.45">
      <c r="A4" s="11" t="s">
        <v>31</v>
      </c>
      <c r="B4" s="13">
        <f>SUM(E9:E25)</f>
        <v>0</v>
      </c>
      <c r="D4" s="8"/>
      <c r="E4" s="8"/>
      <c r="F4" s="8"/>
    </row>
    <row r="5" spans="1:6" ht="18" hidden="1" x14ac:dyDescent="0.45">
      <c r="A5" s="11" t="s">
        <v>9</v>
      </c>
      <c r="B5" s="14">
        <f>B4+'Scope 1 Emissions'!B4</f>
        <v>6689.8142891421712</v>
      </c>
      <c r="D5" s="8"/>
      <c r="E5" s="8"/>
      <c r="F5" s="8"/>
    </row>
    <row r="6" spans="1:6" ht="18" x14ac:dyDescent="0.45">
      <c r="A6" s="8"/>
      <c r="B6" s="10"/>
      <c r="C6" s="10"/>
      <c r="D6" s="10"/>
      <c r="E6" s="10"/>
      <c r="F6" s="8"/>
    </row>
    <row r="7" spans="1:6" ht="18" x14ac:dyDescent="0.55000000000000004">
      <c r="A7" s="69" t="s">
        <v>10</v>
      </c>
      <c r="B7" s="70"/>
      <c r="C7" s="71" t="s">
        <v>11</v>
      </c>
      <c r="D7" s="70"/>
      <c r="E7" s="15" t="s">
        <v>12</v>
      </c>
      <c r="F7" s="16" t="s">
        <v>13</v>
      </c>
    </row>
    <row r="8" spans="1:6" ht="46.15" x14ac:dyDescent="0.45">
      <c r="A8" s="17" t="s">
        <v>14</v>
      </c>
      <c r="B8" s="17" t="s">
        <v>15</v>
      </c>
      <c r="C8" s="59" t="s">
        <v>69</v>
      </c>
      <c r="D8" s="18" t="s">
        <v>32</v>
      </c>
      <c r="E8" s="18" t="s">
        <v>28</v>
      </c>
      <c r="F8" s="17" t="s">
        <v>29</v>
      </c>
    </row>
    <row r="9" spans="1:6" ht="15.4" x14ac:dyDescent="0.45">
      <c r="A9" s="54"/>
      <c r="B9" s="21"/>
      <c r="C9" s="22"/>
      <c r="D9" s="22"/>
      <c r="E9" s="29">
        <f>(C9-D9)*'Emissions Factor'!$C$23</f>
        <v>0</v>
      </c>
      <c r="F9" s="23"/>
    </row>
    <row r="10" spans="1:6" ht="15.4" x14ac:dyDescent="0.45">
      <c r="A10" s="60"/>
      <c r="B10" s="21"/>
      <c r="C10" s="22"/>
      <c r="D10" s="22"/>
      <c r="E10" s="29">
        <f>(C10-D10)*'Emissions Factor'!$C$23</f>
        <v>0</v>
      </c>
      <c r="F10" s="23"/>
    </row>
    <row r="11" spans="1:6" ht="15.4" x14ac:dyDescent="0.45">
      <c r="A11" s="54"/>
      <c r="B11" s="21"/>
      <c r="C11" s="22"/>
      <c r="D11" s="22"/>
      <c r="E11" s="29">
        <f>(C11-D11)*'Emissions Factor'!$C$23</f>
        <v>0</v>
      </c>
      <c r="F11" s="23"/>
    </row>
    <row r="12" spans="1:6" ht="15.4" x14ac:dyDescent="0.45">
      <c r="A12" s="53"/>
      <c r="B12" s="21"/>
      <c r="C12" s="22"/>
      <c r="D12" s="22"/>
      <c r="E12" s="29">
        <f>(C12-D12)*'Emissions Factor'!$C$23</f>
        <v>0</v>
      </c>
      <c r="F12" s="23"/>
    </row>
    <row r="13" spans="1:6" ht="15.4" x14ac:dyDescent="0.45">
      <c r="A13" s="53"/>
      <c r="B13" s="21"/>
      <c r="C13" s="22"/>
      <c r="D13" s="22"/>
      <c r="E13" s="29">
        <f>(C13-D13)*'Emissions Factor'!$C$23</f>
        <v>0</v>
      </c>
      <c r="F13" s="23"/>
    </row>
    <row r="14" spans="1:6" ht="15.4" x14ac:dyDescent="0.45">
      <c r="A14" s="26"/>
      <c r="B14" s="21"/>
      <c r="C14" s="22"/>
      <c r="D14" s="22"/>
      <c r="E14" s="29">
        <f>(C14-D14)*'Emissions Factor'!$C$23</f>
        <v>0</v>
      </c>
      <c r="F14" s="23"/>
    </row>
    <row r="15" spans="1:6" ht="15.4" x14ac:dyDescent="0.45">
      <c r="A15" s="26"/>
      <c r="B15" s="21"/>
      <c r="C15" s="22"/>
      <c r="D15" s="22"/>
      <c r="E15" s="29">
        <f>(C15-D15)*'Emissions Factor'!$C$23</f>
        <v>0</v>
      </c>
      <c r="F15" s="23"/>
    </row>
    <row r="16" spans="1:6" ht="15.4" x14ac:dyDescent="0.45">
      <c r="A16" s="26"/>
      <c r="B16" s="21"/>
      <c r="C16" s="22"/>
      <c r="D16" s="22"/>
      <c r="E16" s="29">
        <f>(C16-D16)*'Emissions Factor'!$C$23</f>
        <v>0</v>
      </c>
      <c r="F16" s="23"/>
    </row>
    <row r="17" spans="1:10" ht="15.4" x14ac:dyDescent="0.45">
      <c r="A17" s="26"/>
      <c r="B17" s="21"/>
      <c r="C17" s="22"/>
      <c r="D17" s="22"/>
      <c r="E17" s="29">
        <f>(C17-D17)*'Emissions Factor'!$C$23</f>
        <v>0</v>
      </c>
      <c r="F17" s="23"/>
    </row>
    <row r="18" spans="1:10" ht="15.4" x14ac:dyDescent="0.45">
      <c r="A18" s="52"/>
      <c r="B18" s="21"/>
      <c r="C18" s="22"/>
      <c r="D18" s="22"/>
      <c r="E18" s="29">
        <f>(C18-D18)*'Emissions Factor'!$C$23</f>
        <v>0</v>
      </c>
      <c r="F18" s="23"/>
    </row>
    <row r="19" spans="1:10" ht="15.4" x14ac:dyDescent="0.45">
      <c r="A19" s="26"/>
      <c r="B19" s="21"/>
      <c r="C19" s="22"/>
      <c r="D19" s="22"/>
      <c r="E19" s="29">
        <f>(C19-D19)*'Emissions Factor'!$C$23</f>
        <v>0</v>
      </c>
      <c r="F19" s="23"/>
    </row>
    <row r="20" spans="1:10" ht="15.75" customHeight="1" x14ac:dyDescent="0.45">
      <c r="A20" s="26"/>
      <c r="B20" s="21"/>
      <c r="C20" s="22"/>
      <c r="D20" s="22"/>
      <c r="E20" s="29">
        <f>(C20-D20)*'Emissions Factor'!$C$23</f>
        <v>0</v>
      </c>
      <c r="F20" s="23"/>
    </row>
    <row r="21" spans="1:10" ht="15.75" customHeight="1" x14ac:dyDescent="0.45">
      <c r="A21" s="26"/>
      <c r="B21" s="21"/>
      <c r="C21" s="22"/>
      <c r="D21" s="22"/>
      <c r="E21" s="29">
        <f>(C21-D21)*'Emissions Factor'!$C$23</f>
        <v>0</v>
      </c>
      <c r="F21" s="23"/>
    </row>
    <row r="22" spans="1:10" ht="15.75" customHeight="1" x14ac:dyDescent="0.45">
      <c r="A22" s="26"/>
      <c r="B22" s="21"/>
      <c r="C22" s="22"/>
      <c r="D22" s="22"/>
      <c r="E22" s="29">
        <f>(C22-D22)*'Emissions Factor'!$C$23</f>
        <v>0</v>
      </c>
      <c r="F22" s="23"/>
    </row>
    <row r="23" spans="1:10" ht="15.75" customHeight="1" x14ac:dyDescent="0.45">
      <c r="A23" s="26"/>
      <c r="B23" s="21"/>
      <c r="C23" s="22"/>
      <c r="D23" s="22"/>
      <c r="E23" s="29">
        <f>(C23-D23)*'Emissions Factor'!$C$23</f>
        <v>0</v>
      </c>
      <c r="F23" s="23"/>
    </row>
    <row r="24" spans="1:10" ht="15.75" customHeight="1" x14ac:dyDescent="0.45">
      <c r="A24" s="26"/>
      <c r="B24" s="21"/>
      <c r="C24" s="22"/>
      <c r="D24" s="22"/>
      <c r="E24" s="29">
        <f>(C24-D24)*'Emissions Factor'!$C$23</f>
        <v>0</v>
      </c>
      <c r="F24" s="23"/>
    </row>
    <row r="25" spans="1:10" ht="15.75" customHeight="1" x14ac:dyDescent="0.45">
      <c r="A25" s="26"/>
      <c r="B25" s="21"/>
      <c r="C25" s="22"/>
      <c r="D25" s="22"/>
      <c r="E25" s="29">
        <f>(C25-D25)*'Emissions Factor'!$C$23</f>
        <v>0</v>
      </c>
      <c r="F25" s="23"/>
    </row>
    <row r="26" spans="1:10" ht="15.75" customHeight="1" x14ac:dyDescent="0.45">
      <c r="A26" s="52"/>
      <c r="B26" s="56"/>
      <c r="C26" s="57"/>
      <c r="D26" s="57"/>
      <c r="E26" s="55">
        <f>SUBTOTAL(109,Table_2[Annual GHG Avoidance 
(MT CO2e)])</f>
        <v>0</v>
      </c>
      <c r="F26" s="58"/>
    </row>
    <row r="27" spans="1:10" ht="15.75" customHeight="1" x14ac:dyDescent="0.45"/>
    <row r="28" spans="1:10" ht="15.75" customHeight="1" x14ac:dyDescent="0.45"/>
    <row r="29" spans="1:10" ht="15.75" customHeight="1" x14ac:dyDescent="0.45"/>
    <row r="30" spans="1:10" ht="15.75" customHeight="1" x14ac:dyDescent="0.45"/>
    <row r="31" spans="1:10" ht="15.75" customHeight="1" x14ac:dyDescent="0.45">
      <c r="D31" s="25"/>
      <c r="E31" s="26"/>
      <c r="F31" s="26"/>
      <c r="G31" s="26"/>
      <c r="H31" s="26"/>
      <c r="I31" s="26"/>
      <c r="J31" s="26"/>
    </row>
    <row r="32" spans="1:10" ht="15.75" customHeight="1" x14ac:dyDescent="0.45">
      <c r="D32" s="21"/>
      <c r="E32" s="25"/>
      <c r="F32" s="25"/>
      <c r="G32" s="25"/>
      <c r="H32" s="25"/>
      <c r="I32" s="25"/>
      <c r="J32" s="25"/>
    </row>
    <row r="33" spans="4:10" ht="15.75" customHeight="1" x14ac:dyDescent="0.45">
      <c r="D33" s="22"/>
      <c r="E33" s="22"/>
      <c r="F33" s="22"/>
      <c r="G33" s="22"/>
      <c r="H33" s="22"/>
      <c r="I33" s="22"/>
      <c r="J33" s="22"/>
    </row>
    <row r="34" spans="4:10" ht="15.75" customHeight="1" x14ac:dyDescent="0.45">
      <c r="D34" s="22"/>
      <c r="E34" s="22"/>
      <c r="F34" s="22"/>
      <c r="G34" s="22"/>
      <c r="H34" s="22"/>
      <c r="I34" s="22"/>
      <c r="J34" s="22"/>
    </row>
    <row r="35" spans="4:10" ht="15.75" customHeight="1" x14ac:dyDescent="0.45">
      <c r="D35" s="22"/>
      <c r="E35" s="22"/>
      <c r="F35" s="22"/>
      <c r="G35" s="22"/>
      <c r="H35" s="22"/>
      <c r="I35" s="22"/>
      <c r="J35" s="22"/>
    </row>
    <row r="36" spans="4:10" ht="15.75" customHeight="1" x14ac:dyDescent="0.45">
      <c r="D36" s="22"/>
      <c r="E36" s="22"/>
      <c r="F36" s="22"/>
      <c r="G36" s="22"/>
      <c r="H36" s="22"/>
      <c r="I36" s="22"/>
      <c r="J36" s="22"/>
    </row>
    <row r="37" spans="4:10" ht="15.75" customHeight="1" x14ac:dyDescent="0.45"/>
    <row r="38" spans="4:10" ht="15.75" customHeight="1" x14ac:dyDescent="0.45"/>
    <row r="39" spans="4:10" ht="15.75" customHeight="1" x14ac:dyDescent="0.45"/>
    <row r="40" spans="4:10" ht="15.75" customHeight="1" x14ac:dyDescent="0.45"/>
    <row r="41" spans="4:10" ht="15.75" customHeight="1" x14ac:dyDescent="0.45"/>
    <row r="42" spans="4:10" ht="15.75" customHeight="1" x14ac:dyDescent="0.45"/>
    <row r="43" spans="4:10" ht="15.75" customHeight="1" x14ac:dyDescent="0.45"/>
    <row r="44" spans="4:10" ht="15.75" customHeight="1" x14ac:dyDescent="0.45"/>
    <row r="45" spans="4:10" ht="15.75" customHeight="1" x14ac:dyDescent="0.45"/>
    <row r="46" spans="4:10" ht="15.75" customHeight="1" x14ac:dyDescent="0.45"/>
    <row r="47" spans="4:10" ht="15.75" customHeight="1" x14ac:dyDescent="0.45"/>
    <row r="48" spans="4:10"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2">
    <mergeCell ref="A7:B7"/>
    <mergeCell ref="C7:D7"/>
  </mergeCells>
  <pageMargins left="0.7" right="0.7" top="0.75" bottom="0.75" header="0" footer="0"/>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1000"/>
  <sheetViews>
    <sheetView showGridLines="0" workbookViewId="0">
      <selection activeCell="C3" sqref="C3"/>
    </sheetView>
  </sheetViews>
  <sheetFormatPr defaultColWidth="14.3984375" defaultRowHeight="15" customHeight="1" x14ac:dyDescent="0.45"/>
  <cols>
    <col min="1" max="1" width="26.3984375" customWidth="1"/>
    <col min="2" max="2" width="37.3984375" customWidth="1"/>
    <col min="3" max="3" width="20.3984375" customWidth="1"/>
    <col min="4" max="4" width="25.3984375" customWidth="1"/>
    <col min="5" max="5" width="22.86328125" customWidth="1"/>
    <col min="6" max="14" width="8.59765625" customWidth="1"/>
  </cols>
  <sheetData>
    <row r="2" spans="1:14" ht="24.75" customHeight="1" x14ac:dyDescent="0.45">
      <c r="A2" s="75" t="s">
        <v>33</v>
      </c>
      <c r="B2" s="30" t="s">
        <v>34</v>
      </c>
      <c r="C2" s="30">
        <f>(53.06+((1*0.001)*F5)+((0.1*0.001)*F6))/1000</f>
        <v>5.3114500000000002E-2</v>
      </c>
      <c r="D2" s="30" t="s">
        <v>35</v>
      </c>
      <c r="E2" s="76" t="s">
        <v>36</v>
      </c>
      <c r="F2" s="77"/>
    </row>
    <row r="3" spans="1:14" ht="14.25" x14ac:dyDescent="0.45">
      <c r="A3" s="73"/>
      <c r="B3" s="30" t="s">
        <v>37</v>
      </c>
      <c r="C3" s="30">
        <f>C2/10.002</f>
        <v>5.310387922415517E-3</v>
      </c>
      <c r="D3" s="30" t="s">
        <v>38</v>
      </c>
      <c r="E3" s="31" t="s">
        <v>39</v>
      </c>
      <c r="F3" s="32" t="s">
        <v>40</v>
      </c>
    </row>
    <row r="4" spans="1:14" ht="14.25" x14ac:dyDescent="0.45">
      <c r="A4" s="74"/>
      <c r="B4" s="30" t="s">
        <v>41</v>
      </c>
      <c r="C4" s="30">
        <f>(0.05444+((0.00103*0.001)*F5)+((0.0001*0.001)*F6))/1000</f>
        <v>5.4495340000000003E-5</v>
      </c>
      <c r="D4" s="30" t="s">
        <v>42</v>
      </c>
      <c r="E4" s="33" t="s">
        <v>43</v>
      </c>
      <c r="F4" s="34">
        <v>1</v>
      </c>
    </row>
    <row r="5" spans="1:14" ht="39" x14ac:dyDescent="0.45">
      <c r="A5" s="78" t="s">
        <v>44</v>
      </c>
      <c r="B5" s="35" t="s">
        <v>45</v>
      </c>
      <c r="C5" s="35">
        <f>(2116+((246*0.001)*F5)+(36*0.001)*F6)/1000</f>
        <v>2.132428</v>
      </c>
      <c r="D5" s="35" t="s">
        <v>46</v>
      </c>
      <c r="E5" s="33" t="s">
        <v>47</v>
      </c>
      <c r="F5" s="34">
        <v>28</v>
      </c>
    </row>
    <row r="6" spans="1:14" ht="14.25" x14ac:dyDescent="0.45">
      <c r="A6" s="74"/>
      <c r="B6" s="35" t="s">
        <v>48</v>
      </c>
      <c r="C6" s="35">
        <f>(2468+((289*0.001)*F5)+((42*0.001)*F6))/1000</f>
        <v>2.487222</v>
      </c>
      <c r="D6" s="35" t="s">
        <v>49</v>
      </c>
      <c r="E6" s="33" t="s">
        <v>50</v>
      </c>
      <c r="F6" s="34">
        <v>265</v>
      </c>
    </row>
    <row r="7" spans="1:14" ht="28.5" customHeight="1" x14ac:dyDescent="0.45">
      <c r="A7" s="79" t="s">
        <v>51</v>
      </c>
      <c r="B7" s="36" t="s">
        <v>52</v>
      </c>
      <c r="C7" s="36">
        <f>(274.32+((0.022*0.001)*F5)+((0.1*0.001)*F5))/1000</f>
        <v>0.27432341599999993</v>
      </c>
      <c r="D7" s="36" t="str">
        <f t="shared" ref="D7:D9" si="0">D2</f>
        <v>MT CO2e/mmBTU</v>
      </c>
      <c r="N7" s="37" t="s">
        <v>53</v>
      </c>
    </row>
    <row r="8" spans="1:14" ht="14.25" x14ac:dyDescent="0.45">
      <c r="A8" s="73"/>
      <c r="B8" s="36" t="s">
        <v>37</v>
      </c>
      <c r="C8" s="36">
        <f>C7/10.002</f>
        <v>2.7426856228754241E-2</v>
      </c>
      <c r="D8" s="36" t="str">
        <f t="shared" si="0"/>
        <v>MT CO2e/therm</v>
      </c>
    </row>
    <row r="9" spans="1:14" ht="14.25" x14ac:dyDescent="0.45">
      <c r="A9" s="74"/>
      <c r="B9" s="36" t="s">
        <v>41</v>
      </c>
      <c r="C9" s="36">
        <f>(0.02524+((0.000002*0.001)*F5)+((0.000009*0.001)*F6))/1000</f>
        <v>2.5242440999999996E-5</v>
      </c>
      <c r="D9" s="36" t="str">
        <f t="shared" si="0"/>
        <v>MT CO2e/scf</v>
      </c>
    </row>
    <row r="10" spans="1:14" ht="14.25" x14ac:dyDescent="0.45">
      <c r="A10" s="80" t="s">
        <v>54</v>
      </c>
      <c r="B10" s="38" t="s">
        <v>52</v>
      </c>
      <c r="C10" s="38">
        <f>(59+((3*0.001)*F5)+((0.6*0.001)*F6))/1000</f>
        <v>5.9243000000000004E-2</v>
      </c>
      <c r="D10" s="38" t="str">
        <f t="shared" ref="D10:D15" si="1">D7</f>
        <v>MT CO2e/mmBTU</v>
      </c>
    </row>
    <row r="11" spans="1:14" ht="14.25" x14ac:dyDescent="0.45">
      <c r="A11" s="73"/>
      <c r="B11" s="38" t="s">
        <v>37</v>
      </c>
      <c r="C11" s="38">
        <f>C10/10.002</f>
        <v>5.9231153769246153E-3</v>
      </c>
      <c r="D11" s="38" t="str">
        <f t="shared" si="1"/>
        <v>MT CO2e/therm</v>
      </c>
    </row>
    <row r="12" spans="1:14" ht="14.25" x14ac:dyDescent="0.45">
      <c r="A12" s="74"/>
      <c r="B12" s="38" t="s">
        <v>41</v>
      </c>
      <c r="C12" s="38">
        <f>(0.08189+((0.004164*0.001)*F5)+((0.000833*0.001)*F6))/1000</f>
        <v>8.2227336999999992E-5</v>
      </c>
      <c r="D12" s="38" t="str">
        <f t="shared" si="1"/>
        <v>MT CO2e/scf</v>
      </c>
    </row>
    <row r="13" spans="1:14" ht="14.25" x14ac:dyDescent="0.45">
      <c r="A13" s="72" t="s">
        <v>55</v>
      </c>
      <c r="B13" s="39" t="s">
        <v>52</v>
      </c>
      <c r="C13" s="39">
        <f>(61.46+((3*0.001)*F5)+((0.6*0.001)*F6))/1000</f>
        <v>6.1703000000000001E-2</v>
      </c>
      <c r="D13" s="39" t="str">
        <f t="shared" si="1"/>
        <v>MT CO2e/mmBTU</v>
      </c>
    </row>
    <row r="14" spans="1:14" ht="14.25" x14ac:dyDescent="0.45">
      <c r="A14" s="73"/>
      <c r="B14" s="39" t="s">
        <v>37</v>
      </c>
      <c r="C14" s="39">
        <f>C13/10.002</f>
        <v>6.169066186762647E-3</v>
      </c>
      <c r="D14" s="39" t="str">
        <f t="shared" si="1"/>
        <v>MT CO2e/therm</v>
      </c>
    </row>
    <row r="15" spans="1:14" ht="14.25" x14ac:dyDescent="0.45">
      <c r="A15" s="74"/>
      <c r="B15" s="39" t="s">
        <v>41</v>
      </c>
      <c r="C15" s="39">
        <f>(0.15463+((0.007548*0.001)*F5)+((0.00151*0.001)*F6))/1000</f>
        <v>1.5524149399999998E-4</v>
      </c>
      <c r="D15" s="39" t="str">
        <f t="shared" si="1"/>
        <v>MT CO2e/scf</v>
      </c>
    </row>
    <row r="16" spans="1:14" ht="14.25" x14ac:dyDescent="0.45">
      <c r="A16" s="40" t="s">
        <v>56</v>
      </c>
      <c r="B16" s="41" t="s">
        <v>57</v>
      </c>
      <c r="C16" s="41">
        <f>(10.18+(0.42*0.001*F5)+(0.08*0.001*F6))/1000</f>
        <v>1.021296E-2</v>
      </c>
      <c r="D16" s="41" t="s">
        <v>58</v>
      </c>
    </row>
    <row r="17" spans="1:5" ht="14.25" x14ac:dyDescent="0.45">
      <c r="A17" s="40" t="s">
        <v>59</v>
      </c>
      <c r="B17" s="41" t="s">
        <v>57</v>
      </c>
      <c r="C17" s="41">
        <f>(10.21+(0.41*0.001*F5)+(0.08*0.001*F6))/1000</f>
        <v>1.0242680000000002E-2</v>
      </c>
      <c r="D17" s="41" t="s">
        <v>58</v>
      </c>
    </row>
    <row r="18" spans="1:5" ht="14.25" x14ac:dyDescent="0.45">
      <c r="A18" s="40" t="s">
        <v>60</v>
      </c>
      <c r="B18" s="41" t="s">
        <v>57</v>
      </c>
      <c r="C18" s="41">
        <f>(10.96+(0.44*0.001*F5)+(0.09*0.001*F6))/1000</f>
        <v>1.0996170000000001E-2</v>
      </c>
      <c r="D18" s="41" t="s">
        <v>58</v>
      </c>
    </row>
    <row r="19" spans="1:5" ht="15.75" customHeight="1" x14ac:dyDescent="0.45">
      <c r="A19" s="42" t="s">
        <v>61</v>
      </c>
      <c r="B19" s="43" t="s">
        <v>57</v>
      </c>
      <c r="C19" s="43">
        <f>(8.5+(0.38*0.001*F5)+(0.08*0.001*F6))/1000</f>
        <v>8.5318400000000006E-3</v>
      </c>
      <c r="D19" s="43" t="s">
        <v>62</v>
      </c>
    </row>
    <row r="20" spans="1:5" ht="15.75" customHeight="1" x14ac:dyDescent="0.45">
      <c r="A20" s="44" t="s">
        <v>63</v>
      </c>
      <c r="B20" s="45" t="s">
        <v>57</v>
      </c>
      <c r="C20" s="45">
        <f>(10.21+(0.93*0.001*F5)+(0.87*0.001*F6))/1000</f>
        <v>1.046659E-2</v>
      </c>
      <c r="D20" s="45" t="str">
        <f t="shared" ref="D20:D22" si="2">D19</f>
        <v>MT CO2e / gallon</v>
      </c>
    </row>
    <row r="21" spans="1:5" ht="15.75" customHeight="1" x14ac:dyDescent="0.45">
      <c r="A21" s="46" t="s">
        <v>64</v>
      </c>
      <c r="B21" s="47" t="s">
        <v>57</v>
      </c>
      <c r="C21" s="47">
        <f>(8.78+(9.21*0.001*F5)+(0.26*0.001*F6))/1000</f>
        <v>9.1067799999999983E-3</v>
      </c>
      <c r="D21" s="47" t="str">
        <f t="shared" si="2"/>
        <v>MT CO2e / gallon</v>
      </c>
    </row>
    <row r="22" spans="1:5" ht="15.75" customHeight="1" x14ac:dyDescent="0.45">
      <c r="A22" s="46" t="s">
        <v>65</v>
      </c>
      <c r="B22" s="47" t="s">
        <v>57</v>
      </c>
      <c r="C22" s="47">
        <f>(8.78+(3.04*0.001*F5)+(1.67*0.001*F6))/1000</f>
        <v>9.3076700000000005E-3</v>
      </c>
      <c r="D22" s="47" t="str">
        <f t="shared" si="2"/>
        <v>MT CO2e / gallon</v>
      </c>
    </row>
    <row r="23" spans="1:5" ht="15.75" customHeight="1" x14ac:dyDescent="0.45">
      <c r="A23" s="48" t="s">
        <v>66</v>
      </c>
      <c r="B23" s="49" t="s">
        <v>67</v>
      </c>
      <c r="C23" s="49">
        <f>((1124.9/2204.62/1000)*F4)+((0.101/2204.62/1000)*F5)+((0.014/2204.62/1000)*F6)</f>
        <v>5.1321225426604136E-4</v>
      </c>
      <c r="D23" s="49" t="s">
        <v>68</v>
      </c>
    </row>
    <row r="24" spans="1:5" ht="15.75" customHeight="1" x14ac:dyDescent="0.45"/>
    <row r="25" spans="1:5" ht="15.75" customHeight="1" x14ac:dyDescent="0.45"/>
    <row r="26" spans="1:5" ht="15.75" customHeight="1" x14ac:dyDescent="0.45"/>
    <row r="27" spans="1:5" ht="15.75" customHeight="1" x14ac:dyDescent="0.45">
      <c r="D27" s="50"/>
      <c r="E27" s="51"/>
    </row>
    <row r="28" spans="1:5" ht="15.75" customHeight="1" x14ac:dyDescent="0.45"/>
    <row r="29" spans="1:5" ht="15.75" customHeight="1" x14ac:dyDescent="0.45">
      <c r="D29" s="50"/>
    </row>
    <row r="30" spans="1:5" ht="15.75" customHeight="1" x14ac:dyDescent="0.45"/>
    <row r="31" spans="1:5" ht="15.75" customHeight="1" x14ac:dyDescent="0.45"/>
    <row r="32" spans="1:5"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6">
    <mergeCell ref="A13:A15"/>
    <mergeCell ref="A2:A4"/>
    <mergeCell ref="E2:F2"/>
    <mergeCell ref="A5:A6"/>
    <mergeCell ref="A7:A9"/>
    <mergeCell ref="A10:A12"/>
  </mergeCells>
  <hyperlinks>
    <hyperlink ref="N7" r:id="rId1" xr:uid="{00000000-0004-0000-0300-000000000000}"/>
  </hyperlinks>
  <pageMargins left="0.7" right="0.7" top="0.75" bottom="0.75" header="0" footer="0"/>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Scope 1 Emissions</vt:lpstr>
      <vt:lpstr>Scope 2 Emissions</vt:lpstr>
      <vt:lpstr>Emissions Factor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Mark Ignor</cp:lastModifiedBy>
  <dcterms:modified xsi:type="dcterms:W3CDTF">2025-12-30T18:36:40Z</dcterms:modified>
</cp:coreProperties>
</file>